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ozolic\Desktop\"/>
    </mc:Choice>
  </mc:AlternateContent>
  <xr:revisionPtr revIDLastSave="0" documentId="13_ncr:1_{3ED5F956-D06B-441A-B58B-9B2E3AAFAB77}" xr6:coauthVersionLast="36" xr6:coauthVersionMax="47" xr10:uidLastSave="{00000000-0000-0000-0000-000000000000}"/>
  <bookViews>
    <workbookView xWindow="8880" yWindow="996" windowWidth="15096" windowHeight="11292" xr2:uid="{00000000-000D-0000-FFFF-FFFF00000000}"/>
  </bookViews>
  <sheets>
    <sheet name="2025" sheetId="4" r:id="rId1"/>
  </sheets>
  <definedNames>
    <definedName name="_xlnm.Print_Area" localSheetId="0">'2025'!$E$19</definedName>
  </definedNames>
  <calcPr calcId="191029"/>
</workbook>
</file>

<file path=xl/calcChain.xml><?xml version="1.0" encoding="utf-8"?>
<calcChain xmlns="http://schemas.openxmlformats.org/spreadsheetml/2006/main">
  <c r="H28" i="4" l="1"/>
  <c r="H29" i="4"/>
  <c r="H30" i="4"/>
  <c r="H31" i="4"/>
  <c r="H32" i="4"/>
  <c r="H33" i="4"/>
  <c r="H35" i="4"/>
  <c r="H37" i="4"/>
  <c r="H39" i="4"/>
  <c r="H40" i="4"/>
  <c r="H41" i="4"/>
  <c r="H42" i="4"/>
  <c r="H43" i="4"/>
  <c r="H45" i="4"/>
  <c r="H46" i="4"/>
  <c r="H47" i="4"/>
  <c r="H48" i="4"/>
  <c r="H49" i="4"/>
  <c r="H50" i="4"/>
  <c r="H51" i="4"/>
  <c r="H52" i="4"/>
  <c r="H53" i="4"/>
  <c r="H54" i="4"/>
  <c r="H55" i="4"/>
  <c r="H56" i="4"/>
  <c r="H57" i="4"/>
  <c r="H58" i="4"/>
  <c r="H59" i="4"/>
  <c r="H61" i="4"/>
  <c r="H62" i="4"/>
  <c r="H64" i="4"/>
  <c r="H65" i="4"/>
  <c r="H66" i="4"/>
  <c r="H67" i="4"/>
  <c r="H68" i="4"/>
  <c r="H69" i="4"/>
  <c r="H14" i="4"/>
  <c r="H17" i="4"/>
  <c r="H18" i="4"/>
  <c r="H20" i="4"/>
  <c r="H22" i="4"/>
  <c r="H23" i="4"/>
  <c r="H24" i="4"/>
  <c r="H25" i="4"/>
  <c r="H26" i="4"/>
  <c r="H27" i="4"/>
  <c r="H11" i="4"/>
  <c r="H12" i="4"/>
  <c r="H13" i="4"/>
  <c r="H6" i="4"/>
  <c r="H10" i="4"/>
  <c r="H5" i="4"/>
  <c r="C70" i="4"/>
  <c r="F34" i="4" l="1"/>
  <c r="E34" i="4"/>
  <c r="H34" i="4" s="1"/>
  <c r="E36" i="4"/>
  <c r="H36" i="4" s="1"/>
  <c r="E38" i="4"/>
  <c r="H38" i="4" s="1"/>
  <c r="E44" i="4"/>
  <c r="H44" i="4" s="1"/>
  <c r="E60" i="4"/>
  <c r="H60" i="4" s="1"/>
  <c r="E21" i="4"/>
  <c r="H21" i="4" s="1"/>
  <c r="E19" i="4"/>
  <c r="H19" i="4" s="1"/>
  <c r="E63" i="4"/>
  <c r="H63" i="4" s="1"/>
  <c r="E16" i="4"/>
  <c r="H16" i="4" s="1"/>
  <c r="E15" i="4"/>
  <c r="H15" i="4" s="1"/>
  <c r="E9" i="4"/>
  <c r="H9" i="4" s="1"/>
  <c r="E8" i="4"/>
  <c r="H8" i="4" s="1"/>
  <c r="E7" i="4" l="1"/>
  <c r="H7" i="4" s="1"/>
  <c r="H70" i="4" s="1"/>
  <c r="E70" i="4" l="1"/>
  <c r="F70" i="4"/>
  <c r="G70" i="4"/>
  <c r="D70" i="4"/>
</calcChain>
</file>

<file path=xl/sharedStrings.xml><?xml version="1.0" encoding="utf-8"?>
<sst xmlns="http://schemas.openxmlformats.org/spreadsheetml/2006/main" count="86" uniqueCount="86">
  <si>
    <t>Mesto Senica, Mestský úrad, Štefánikova 1408/56, Senica</t>
  </si>
  <si>
    <t>Čislo</t>
  </si>
  <si>
    <t xml:space="preserve">Stredisko </t>
  </si>
  <si>
    <t>Obstaranie</t>
  </si>
  <si>
    <t>DNM</t>
  </si>
  <si>
    <t>DHM</t>
  </si>
  <si>
    <t>Spolu</t>
  </si>
  <si>
    <t>majetku</t>
  </si>
  <si>
    <t>Mestská polícia</t>
  </si>
  <si>
    <t>Dom smútku Senica</t>
  </si>
  <si>
    <t>Dom smútku Čáčov</t>
  </si>
  <si>
    <t>Senica s novým námestím</t>
  </si>
  <si>
    <t>Byt na karanténne účely</t>
  </si>
  <si>
    <t>Nocľaháreň s.č. 1378</t>
  </si>
  <si>
    <t>Dom smútku Kunov</t>
  </si>
  <si>
    <t>Dobrovoľný hasičský zbor mesta</t>
  </si>
  <si>
    <t>Komunikácie</t>
  </si>
  <si>
    <t>Chodníky</t>
  </si>
  <si>
    <t>Kanalizácia</t>
  </si>
  <si>
    <t>Kultúrne pamiatky</t>
  </si>
  <si>
    <t xml:space="preserve">Parkoviská </t>
  </si>
  <si>
    <t>Lávky a mosty</t>
  </si>
  <si>
    <t>Cyklotrasa</t>
  </si>
  <si>
    <t>Inžinierske siete</t>
  </si>
  <si>
    <t>Parky</t>
  </si>
  <si>
    <t>Mobiliár</t>
  </si>
  <si>
    <t>Studne</t>
  </si>
  <si>
    <t>Oporné múry</t>
  </si>
  <si>
    <t>Spevnené plochy</t>
  </si>
  <si>
    <t>CELKOM MAJETOK:</t>
  </si>
  <si>
    <t>Vysvetlivky:</t>
  </si>
  <si>
    <t>DNM3 - drobný nehmotný majetok do 2 399,990 €</t>
  </si>
  <si>
    <t>DNM - dlhodobý nehmotný majetok od 2400,00 €</t>
  </si>
  <si>
    <t>DHM - dlhodobý hmotný majetok od 1 700,00 €</t>
  </si>
  <si>
    <t>prac.</t>
  </si>
  <si>
    <t>Denné centrum, Hviezdoslavova 323</t>
  </si>
  <si>
    <t>DAV</t>
  </si>
  <si>
    <t>Notársky dom Čáčov</t>
  </si>
  <si>
    <t>Kunovská priehrada</t>
  </si>
  <si>
    <t>Futbalový štadión (nájom RSMS)</t>
  </si>
  <si>
    <t>DrHM 1</t>
  </si>
  <si>
    <t>DrNM 3</t>
  </si>
  <si>
    <t>Okresný úrad Senica (nájom MsPS)</t>
  </si>
  <si>
    <t>Hala Kolónia (nájom MsPS)</t>
  </si>
  <si>
    <t>Kompostáreň (zml.o prevádzkovaní TS)</t>
  </si>
  <si>
    <t>Klub dôchodcov, Továrenská ul.530/1</t>
  </si>
  <si>
    <t>Kasárne (nájom MsPS)</t>
  </si>
  <si>
    <t>Bytové domy (zml.o správe MsPS)</t>
  </si>
  <si>
    <t>Mestské jasle</t>
  </si>
  <si>
    <t>Letisko Senica (nájom Záhor.aeroklub)</t>
  </si>
  <si>
    <t>Svetluška Kunov (nájom Proregion)</t>
  </si>
  <si>
    <t>Zariadenie sociálnych služieb (nájom)</t>
  </si>
  <si>
    <t>Detské ihriská (zml.o prevádzke MsPS)</t>
  </si>
  <si>
    <t>Útulok pre psov (nájom MsPS)</t>
  </si>
  <si>
    <t>Dom penzión Senica (nájom TTSK)</t>
  </si>
  <si>
    <t>Denné centrum SNP</t>
  </si>
  <si>
    <t>Stav majetku mesta k 31. 12. 2025</t>
  </si>
  <si>
    <t>Športoviská (nájom RsMS)</t>
  </si>
  <si>
    <t>Zberný dvor Senica (nájom TS)</t>
  </si>
  <si>
    <t>Skládka Jablonica, Prietrž (nájom TS)</t>
  </si>
  <si>
    <t>Budova, garáže bývalé SPF (nájom Soc. podnik)</t>
  </si>
  <si>
    <t>Ovzdušie bez prachu (Zml.o spolupráci Soc.podnik)</t>
  </si>
  <si>
    <t>Mestská poliklinika (nájom Mestská poliklinika)</t>
  </si>
  <si>
    <t>Pozemky</t>
  </si>
  <si>
    <t>Inžinierske siete k VO (poskyt. Služieb TS)</t>
  </si>
  <si>
    <t>Mestský úrad</t>
  </si>
  <si>
    <t>ReBioClim</t>
  </si>
  <si>
    <t>0917</t>
  </si>
  <si>
    <t>0968</t>
  </si>
  <si>
    <t>Smart plán</t>
  </si>
  <si>
    <t>Amfiteáter Senica</t>
  </si>
  <si>
    <t>Židovský cintorín</t>
  </si>
  <si>
    <t>11</t>
  </si>
  <si>
    <t>ZŠ Komenského</t>
  </si>
  <si>
    <t>Stredisko na zhodnoc.plastov</t>
  </si>
  <si>
    <t>Námestie Hviezdoslavova</t>
  </si>
  <si>
    <t>BD J. Kráľa 734</t>
  </si>
  <si>
    <t>ZŠ s MŠ J. Mudrocha</t>
  </si>
  <si>
    <t>Kultúrny dom Kunov</t>
  </si>
  <si>
    <t>Centrum voľného času</t>
  </si>
  <si>
    <t>Dolné Suroviny</t>
  </si>
  <si>
    <t>Zimný štadión</t>
  </si>
  <si>
    <t xml:space="preserve">Nabíjacia stanica pre EV </t>
  </si>
  <si>
    <t>Športovo-relaxačná zóna</t>
  </si>
  <si>
    <t>DHM1 - drobný hmotný majetok od 35,00 - 1699,99 €</t>
  </si>
  <si>
    <r>
      <rPr>
        <sz val="9"/>
        <rFont val="Arial CE"/>
        <charset val="238"/>
      </rPr>
      <t>Verejné osvetlenie</t>
    </r>
    <r>
      <rPr>
        <sz val="8"/>
        <rFont val="Arial CE"/>
        <family val="2"/>
        <charset val="238"/>
      </rPr>
      <t xml:space="preserve"> (Zmluva TS)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</si>
</sst>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0"/>
      <name val="Arial CE"/>
      <charset val="238"/>
    </font>
    <font>
      <u/>
      <sz val="9"/>
      <name val="Arial CE"/>
      <family val="2"/>
      <charset val="238"/>
    </font>
    <font>
      <sz val="9"/>
      <name val="Arial CE"/>
      <family val="2"/>
      <charset val="238"/>
    </font>
    <font>
      <sz val="7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charset val="238"/>
    </font>
    <font>
      <sz val="10"/>
      <name val="Arial CE"/>
      <family val="2"/>
      <charset val="238"/>
    </font>
    <font>
      <sz val="9"/>
      <color theme="1"/>
      <name val="Calibri"/>
      <family val="2"/>
      <scheme val="minor"/>
    </font>
    <font>
      <sz val="12"/>
      <name val="Arial CE"/>
      <family val="2"/>
      <charset val="238"/>
    </font>
    <font>
      <sz val="12"/>
      <color rgb="FFFF0000"/>
      <name val="Arial CE"/>
      <family val="2"/>
      <charset val="238"/>
    </font>
    <font>
      <sz val="12"/>
      <color rgb="FF00B050"/>
      <name val="Arial CE"/>
      <family val="2"/>
      <charset val="238"/>
    </font>
    <font>
      <b/>
      <sz val="12"/>
      <color theme="1"/>
      <name val="Times New Roman"/>
      <family val="1"/>
      <charset val="238"/>
    </font>
    <font>
      <sz val="8"/>
      <name val="Arial CE"/>
      <family val="2"/>
      <charset val="238"/>
    </font>
    <font>
      <sz val="8"/>
      <name val="Arial CE"/>
      <charset val="238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62">
    <xf numFmtId="0" fontId="0" fillId="0" borderId="0" xfId="0"/>
    <xf numFmtId="0" fontId="2" fillId="0" borderId="0" xfId="1" applyFont="1" applyAlignment="1">
      <alignment horizontal="left"/>
    </xf>
    <xf numFmtId="0" fontId="2" fillId="0" borderId="0" xfId="1" applyFont="1"/>
    <xf numFmtId="0" fontId="3" fillId="0" borderId="0" xfId="1" applyFont="1"/>
    <xf numFmtId="0" fontId="4" fillId="0" borderId="0" xfId="1" applyFont="1"/>
    <xf numFmtId="0" fontId="3" fillId="0" borderId="1" xfId="1" applyFont="1" applyBorder="1" applyAlignment="1">
      <alignment horizontal="right"/>
    </xf>
    <xf numFmtId="0" fontId="3" fillId="0" borderId="2" xfId="1" applyFont="1" applyBorder="1" applyAlignment="1">
      <alignment horizontal="center" vertical="center"/>
    </xf>
    <xf numFmtId="0" fontId="3" fillId="0" borderId="2" xfId="1" applyFont="1" applyBorder="1" applyAlignment="1">
      <alignment horizontal="center"/>
    </xf>
    <xf numFmtId="0" fontId="3" fillId="0" borderId="3" xfId="1" applyFont="1" applyBorder="1" applyAlignment="1">
      <alignment horizontal="center"/>
    </xf>
    <xf numFmtId="0" fontId="3" fillId="0" borderId="4" xfId="1" applyFont="1" applyBorder="1" applyAlignment="1">
      <alignment horizontal="center"/>
    </xf>
    <xf numFmtId="0" fontId="3" fillId="0" borderId="5" xfId="1" applyFont="1" applyBorder="1" applyAlignment="1">
      <alignment horizontal="right"/>
    </xf>
    <xf numFmtId="0" fontId="3" fillId="0" borderId="6" xfId="1" applyFont="1" applyBorder="1" applyAlignment="1">
      <alignment vertical="center"/>
    </xf>
    <xf numFmtId="4" fontId="3" fillId="0" borderId="6" xfId="1" applyNumberFormat="1" applyFont="1" applyBorder="1" applyAlignment="1">
      <alignment horizontal="center" vertical="center"/>
    </xf>
    <xf numFmtId="4" fontId="3" fillId="0" borderId="6" xfId="1" applyNumberFormat="1" applyFont="1" applyBorder="1" applyAlignment="1">
      <alignment vertical="center"/>
    </xf>
    <xf numFmtId="4" fontId="3" fillId="0" borderId="6" xfId="1" applyNumberFormat="1" applyFont="1" applyBorder="1"/>
    <xf numFmtId="4" fontId="2" fillId="0" borderId="7" xfId="1" applyNumberFormat="1" applyFont="1" applyBorder="1"/>
    <xf numFmtId="4" fontId="3" fillId="0" borderId="8" xfId="1" applyNumberFormat="1" applyFont="1" applyBorder="1"/>
    <xf numFmtId="0" fontId="3" fillId="0" borderId="9" xfId="1" applyFont="1" applyBorder="1" applyAlignment="1">
      <alignment horizontal="right"/>
    </xf>
    <xf numFmtId="0" fontId="3" fillId="0" borderId="10" xfId="1" applyFont="1" applyBorder="1" applyAlignment="1">
      <alignment vertical="center"/>
    </xf>
    <xf numFmtId="4" fontId="3" fillId="0" borderId="10" xfId="1" applyNumberFormat="1" applyFont="1" applyBorder="1" applyAlignment="1">
      <alignment vertical="center"/>
    </xf>
    <xf numFmtId="4" fontId="3" fillId="0" borderId="11" xfId="1" applyNumberFormat="1" applyFont="1" applyBorder="1"/>
    <xf numFmtId="4" fontId="3" fillId="0" borderId="12" xfId="1" applyNumberFormat="1" applyFont="1" applyBorder="1" applyAlignment="1">
      <alignment vertical="center"/>
    </xf>
    <xf numFmtId="4" fontId="3" fillId="0" borderId="12" xfId="1" applyNumberFormat="1" applyFont="1" applyBorder="1"/>
    <xf numFmtId="4" fontId="3" fillId="0" borderId="13" xfId="1" applyNumberFormat="1" applyFont="1" applyBorder="1"/>
    <xf numFmtId="4" fontId="3" fillId="0" borderId="14" xfId="1" applyNumberFormat="1" applyFont="1" applyBorder="1"/>
    <xf numFmtId="4" fontId="4" fillId="0" borderId="0" xfId="1" applyNumberFormat="1" applyFont="1"/>
    <xf numFmtId="0" fontId="6" fillId="0" borderId="10" xfId="1" applyFont="1" applyBorder="1" applyAlignment="1">
      <alignment vertical="center"/>
    </xf>
    <xf numFmtId="0" fontId="3" fillId="0" borderId="15" xfId="1" applyFont="1" applyBorder="1" applyAlignment="1">
      <alignment vertical="center"/>
    </xf>
    <xf numFmtId="4" fontId="3" fillId="0" borderId="15" xfId="1" applyNumberFormat="1" applyFont="1" applyBorder="1" applyAlignment="1">
      <alignment vertical="center"/>
    </xf>
    <xf numFmtId="4" fontId="3" fillId="0" borderId="16" xfId="1" applyNumberFormat="1" applyFont="1" applyBorder="1"/>
    <xf numFmtId="4" fontId="3" fillId="0" borderId="17" xfId="1" applyNumberFormat="1" applyFont="1" applyBorder="1"/>
    <xf numFmtId="0" fontId="3" fillId="0" borderId="11" xfId="1" applyFont="1" applyBorder="1" applyAlignment="1">
      <alignment vertical="center"/>
    </xf>
    <xf numFmtId="4" fontId="3" fillId="0" borderId="11" xfId="1" applyNumberFormat="1" applyFont="1" applyBorder="1" applyAlignment="1">
      <alignment vertical="center"/>
    </xf>
    <xf numFmtId="0" fontId="3" fillId="0" borderId="0" xfId="2" applyFont="1"/>
    <xf numFmtId="4" fontId="3" fillId="0" borderId="0" xfId="2" applyNumberFormat="1" applyFont="1"/>
    <xf numFmtId="0" fontId="8" fillId="0" borderId="0" xfId="1" applyFont="1"/>
    <xf numFmtId="4" fontId="8" fillId="0" borderId="0" xfId="1" applyNumberFormat="1" applyFont="1"/>
    <xf numFmtId="0" fontId="9" fillId="0" borderId="0" xfId="1" applyFont="1" applyAlignment="1">
      <alignment horizontal="right"/>
    </xf>
    <xf numFmtId="0" fontId="9" fillId="0" borderId="0" xfId="1" applyFont="1"/>
    <xf numFmtId="0" fontId="10" fillId="0" borderId="0" xfId="1" applyFont="1"/>
    <xf numFmtId="0" fontId="11" fillId="0" borderId="0" xfId="1" applyFont="1"/>
    <xf numFmtId="0" fontId="4" fillId="0" borderId="0" xfId="1" applyFont="1" applyAlignment="1">
      <alignment horizontal="right"/>
    </xf>
    <xf numFmtId="0" fontId="3" fillId="0" borderId="12" xfId="1" applyFont="1" applyBorder="1" applyAlignment="1">
      <alignment vertical="center"/>
    </xf>
    <xf numFmtId="4" fontId="3" fillId="0" borderId="12" xfId="1" applyNumberFormat="1" applyFont="1" applyBorder="1" applyAlignment="1">
      <alignment horizontal="center" vertical="center"/>
    </xf>
    <xf numFmtId="4" fontId="2" fillId="0" borderId="12" xfId="1" applyNumberFormat="1" applyFont="1" applyBorder="1"/>
    <xf numFmtId="0" fontId="3" fillId="0" borderId="18" xfId="1" applyFont="1" applyBorder="1" applyAlignment="1">
      <alignment horizontal="right"/>
    </xf>
    <xf numFmtId="4" fontId="5" fillId="0" borderId="19" xfId="1" applyNumberFormat="1" applyFont="1" applyBorder="1"/>
    <xf numFmtId="4" fontId="5" fillId="0" borderId="20" xfId="1" applyNumberFormat="1" applyFont="1" applyBorder="1"/>
    <xf numFmtId="4" fontId="12" fillId="0" borderId="0" xfId="0" applyNumberFormat="1" applyFont="1"/>
    <xf numFmtId="0" fontId="12" fillId="0" borderId="0" xfId="0" applyFont="1"/>
    <xf numFmtId="0" fontId="3" fillId="0" borderId="0" xfId="1" applyFont="1" applyAlignment="1">
      <alignment horizontal="left"/>
    </xf>
    <xf numFmtId="0" fontId="3" fillId="0" borderId="21" xfId="1" applyFont="1" applyBorder="1" applyAlignment="1">
      <alignment vertical="center"/>
    </xf>
    <xf numFmtId="4" fontId="3" fillId="0" borderId="21" xfId="1" applyNumberFormat="1" applyFont="1" applyBorder="1" applyAlignment="1">
      <alignment vertical="center"/>
    </xf>
    <xf numFmtId="4" fontId="3" fillId="0" borderId="22" xfId="1" applyNumberFormat="1" applyFont="1" applyBorder="1"/>
    <xf numFmtId="4" fontId="9" fillId="0" borderId="0" xfId="1" applyNumberFormat="1" applyFont="1"/>
    <xf numFmtId="0" fontId="3" fillId="0" borderId="23" xfId="1" applyFont="1" applyBorder="1" applyAlignment="1">
      <alignment horizontal="right"/>
    </xf>
    <xf numFmtId="49" fontId="3" fillId="0" borderId="24" xfId="1" applyNumberFormat="1" applyFont="1" applyBorder="1" applyAlignment="1">
      <alignment horizontal="right"/>
    </xf>
    <xf numFmtId="4" fontId="6" fillId="0" borderId="0" xfId="1" applyNumberFormat="1" applyFont="1" applyBorder="1"/>
    <xf numFmtId="49" fontId="3" fillId="0" borderId="9" xfId="1" applyNumberFormat="1" applyFont="1" applyBorder="1" applyAlignment="1">
      <alignment horizontal="right"/>
    </xf>
    <xf numFmtId="0" fontId="14" fillId="0" borderId="11" xfId="1" applyFont="1" applyBorder="1" applyAlignment="1">
      <alignment vertical="center" wrapText="1"/>
    </xf>
    <xf numFmtId="0" fontId="5" fillId="0" borderId="0" xfId="1" applyFont="1" applyAlignment="1">
      <alignment horizontal="center"/>
    </xf>
    <xf numFmtId="0" fontId="3" fillId="0" borderId="0" xfId="1" applyFont="1" applyAlignment="1">
      <alignment horizontal="left"/>
    </xf>
  </cellXfs>
  <cellStyles count="3">
    <cellStyle name="Normálna" xfId="0" builtinId="0"/>
    <cellStyle name="Normálna 2" xfId="1" xr:uid="{00000000-0005-0000-0000-000001000000}"/>
    <cellStyle name="Normálna 2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81"/>
  <sheetViews>
    <sheetView tabSelected="1" zoomScaleNormal="100" workbookViewId="0">
      <selection activeCell="O13" sqref="O13"/>
    </sheetView>
  </sheetViews>
  <sheetFormatPr defaultRowHeight="9.6" x14ac:dyDescent="0.2"/>
  <cols>
    <col min="1" max="1" width="4.44140625" style="41" customWidth="1"/>
    <col min="2" max="2" width="27.33203125" style="4" customWidth="1"/>
    <col min="3" max="3" width="11.88671875" style="4" customWidth="1"/>
    <col min="4" max="4" width="9.88671875" style="4" bestFit="1" customWidth="1"/>
    <col min="5" max="5" width="12.33203125" style="4" bestFit="1" customWidth="1"/>
    <col min="6" max="7" width="9.88671875" style="4" bestFit="1" customWidth="1"/>
    <col min="8" max="8" width="16" style="4" bestFit="1" customWidth="1"/>
    <col min="9" max="9" width="9.5546875" style="4" bestFit="1" customWidth="1"/>
    <col min="10" max="10" width="10.109375" style="4" bestFit="1" customWidth="1"/>
    <col min="11" max="11" width="9.5546875" style="4" bestFit="1" customWidth="1"/>
    <col min="12" max="12" width="9.44140625" style="4" bestFit="1" customWidth="1"/>
    <col min="13" max="255" width="8.88671875" style="4"/>
    <col min="256" max="256" width="3.88671875" style="4" customWidth="1"/>
    <col min="257" max="257" width="39.88671875" style="4" bestFit="1" customWidth="1"/>
    <col min="258" max="258" width="16.5546875" style="4" customWidth="1"/>
    <col min="259" max="259" width="9.88671875" style="4" bestFit="1" customWidth="1"/>
    <col min="260" max="260" width="12.33203125" style="4" bestFit="1" customWidth="1"/>
    <col min="261" max="261" width="10.109375" style="4" bestFit="1" customWidth="1"/>
    <col min="262" max="262" width="8.88671875" style="4"/>
    <col min="263" max="263" width="9.88671875" style="4" bestFit="1" customWidth="1"/>
    <col min="264" max="264" width="12.33203125" style="4" bestFit="1" customWidth="1"/>
    <col min="265" max="267" width="9.5546875" style="4" bestFit="1" customWidth="1"/>
    <col min="268" max="268" width="9.44140625" style="4" bestFit="1" customWidth="1"/>
    <col min="269" max="511" width="8.88671875" style="4"/>
    <col min="512" max="512" width="3.88671875" style="4" customWidth="1"/>
    <col min="513" max="513" width="39.88671875" style="4" bestFit="1" customWidth="1"/>
    <col min="514" max="514" width="16.5546875" style="4" customWidth="1"/>
    <col min="515" max="515" width="9.88671875" style="4" bestFit="1" customWidth="1"/>
    <col min="516" max="516" width="12.33203125" style="4" bestFit="1" customWidth="1"/>
    <col min="517" max="517" width="10.109375" style="4" bestFit="1" customWidth="1"/>
    <col min="518" max="518" width="8.88671875" style="4"/>
    <col min="519" max="519" width="9.88671875" style="4" bestFit="1" customWidth="1"/>
    <col min="520" max="520" width="12.33203125" style="4" bestFit="1" customWidth="1"/>
    <col min="521" max="523" width="9.5546875" style="4" bestFit="1" customWidth="1"/>
    <col min="524" max="524" width="9.44140625" style="4" bestFit="1" customWidth="1"/>
    <col min="525" max="767" width="8.88671875" style="4"/>
    <col min="768" max="768" width="3.88671875" style="4" customWidth="1"/>
    <col min="769" max="769" width="39.88671875" style="4" bestFit="1" customWidth="1"/>
    <col min="770" max="770" width="16.5546875" style="4" customWidth="1"/>
    <col min="771" max="771" width="9.88671875" style="4" bestFit="1" customWidth="1"/>
    <col min="772" max="772" width="12.33203125" style="4" bestFit="1" customWidth="1"/>
    <col min="773" max="773" width="10.109375" style="4" bestFit="1" customWidth="1"/>
    <col min="774" max="774" width="8.88671875" style="4"/>
    <col min="775" max="775" width="9.88671875" style="4" bestFit="1" customWidth="1"/>
    <col min="776" max="776" width="12.33203125" style="4" bestFit="1" customWidth="1"/>
    <col min="777" max="779" width="9.5546875" style="4" bestFit="1" customWidth="1"/>
    <col min="780" max="780" width="9.44140625" style="4" bestFit="1" customWidth="1"/>
    <col min="781" max="1023" width="8.88671875" style="4"/>
    <col min="1024" max="1024" width="3.88671875" style="4" customWidth="1"/>
    <col min="1025" max="1025" width="39.88671875" style="4" bestFit="1" customWidth="1"/>
    <col min="1026" max="1026" width="16.5546875" style="4" customWidth="1"/>
    <col min="1027" max="1027" width="9.88671875" style="4" bestFit="1" customWidth="1"/>
    <col min="1028" max="1028" width="12.33203125" style="4" bestFit="1" customWidth="1"/>
    <col min="1029" max="1029" width="10.109375" style="4" bestFit="1" customWidth="1"/>
    <col min="1030" max="1030" width="8.88671875" style="4"/>
    <col min="1031" max="1031" width="9.88671875" style="4" bestFit="1" customWidth="1"/>
    <col min="1032" max="1032" width="12.33203125" style="4" bestFit="1" customWidth="1"/>
    <col min="1033" max="1035" width="9.5546875" style="4" bestFit="1" customWidth="1"/>
    <col min="1036" max="1036" width="9.44140625" style="4" bestFit="1" customWidth="1"/>
    <col min="1037" max="1279" width="8.88671875" style="4"/>
    <col min="1280" max="1280" width="3.88671875" style="4" customWidth="1"/>
    <col min="1281" max="1281" width="39.88671875" style="4" bestFit="1" customWidth="1"/>
    <col min="1282" max="1282" width="16.5546875" style="4" customWidth="1"/>
    <col min="1283" max="1283" width="9.88671875" style="4" bestFit="1" customWidth="1"/>
    <col min="1284" max="1284" width="12.33203125" style="4" bestFit="1" customWidth="1"/>
    <col min="1285" max="1285" width="10.109375" style="4" bestFit="1" customWidth="1"/>
    <col min="1286" max="1286" width="8.88671875" style="4"/>
    <col min="1287" max="1287" width="9.88671875" style="4" bestFit="1" customWidth="1"/>
    <col min="1288" max="1288" width="12.33203125" style="4" bestFit="1" customWidth="1"/>
    <col min="1289" max="1291" width="9.5546875" style="4" bestFit="1" customWidth="1"/>
    <col min="1292" max="1292" width="9.44140625" style="4" bestFit="1" customWidth="1"/>
    <col min="1293" max="1535" width="8.88671875" style="4"/>
    <col min="1536" max="1536" width="3.88671875" style="4" customWidth="1"/>
    <col min="1537" max="1537" width="39.88671875" style="4" bestFit="1" customWidth="1"/>
    <col min="1538" max="1538" width="16.5546875" style="4" customWidth="1"/>
    <col min="1539" max="1539" width="9.88671875" style="4" bestFit="1" customWidth="1"/>
    <col min="1540" max="1540" width="12.33203125" style="4" bestFit="1" customWidth="1"/>
    <col min="1541" max="1541" width="10.109375" style="4" bestFit="1" customWidth="1"/>
    <col min="1542" max="1542" width="8.88671875" style="4"/>
    <col min="1543" max="1543" width="9.88671875" style="4" bestFit="1" customWidth="1"/>
    <col min="1544" max="1544" width="12.33203125" style="4" bestFit="1" customWidth="1"/>
    <col min="1545" max="1547" width="9.5546875" style="4" bestFit="1" customWidth="1"/>
    <col min="1548" max="1548" width="9.44140625" style="4" bestFit="1" customWidth="1"/>
    <col min="1549" max="1791" width="8.88671875" style="4"/>
    <col min="1792" max="1792" width="3.88671875" style="4" customWidth="1"/>
    <col min="1793" max="1793" width="39.88671875" style="4" bestFit="1" customWidth="1"/>
    <col min="1794" max="1794" width="16.5546875" style="4" customWidth="1"/>
    <col min="1795" max="1795" width="9.88671875" style="4" bestFit="1" customWidth="1"/>
    <col min="1796" max="1796" width="12.33203125" style="4" bestFit="1" customWidth="1"/>
    <col min="1797" max="1797" width="10.109375" style="4" bestFit="1" customWidth="1"/>
    <col min="1798" max="1798" width="8.88671875" style="4"/>
    <col min="1799" max="1799" width="9.88671875" style="4" bestFit="1" customWidth="1"/>
    <col min="1800" max="1800" width="12.33203125" style="4" bestFit="1" customWidth="1"/>
    <col min="1801" max="1803" width="9.5546875" style="4" bestFit="1" customWidth="1"/>
    <col min="1804" max="1804" width="9.44140625" style="4" bestFit="1" customWidth="1"/>
    <col min="1805" max="2047" width="8.88671875" style="4"/>
    <col min="2048" max="2048" width="3.88671875" style="4" customWidth="1"/>
    <col min="2049" max="2049" width="39.88671875" style="4" bestFit="1" customWidth="1"/>
    <col min="2050" max="2050" width="16.5546875" style="4" customWidth="1"/>
    <col min="2051" max="2051" width="9.88671875" style="4" bestFit="1" customWidth="1"/>
    <col min="2052" max="2052" width="12.33203125" style="4" bestFit="1" customWidth="1"/>
    <col min="2053" max="2053" width="10.109375" style="4" bestFit="1" customWidth="1"/>
    <col min="2054" max="2054" width="8.88671875" style="4"/>
    <col min="2055" max="2055" width="9.88671875" style="4" bestFit="1" customWidth="1"/>
    <col min="2056" max="2056" width="12.33203125" style="4" bestFit="1" customWidth="1"/>
    <col min="2057" max="2059" width="9.5546875" style="4" bestFit="1" customWidth="1"/>
    <col min="2060" max="2060" width="9.44140625" style="4" bestFit="1" customWidth="1"/>
    <col min="2061" max="2303" width="8.88671875" style="4"/>
    <col min="2304" max="2304" width="3.88671875" style="4" customWidth="1"/>
    <col min="2305" max="2305" width="39.88671875" style="4" bestFit="1" customWidth="1"/>
    <col min="2306" max="2306" width="16.5546875" style="4" customWidth="1"/>
    <col min="2307" max="2307" width="9.88671875" style="4" bestFit="1" customWidth="1"/>
    <col min="2308" max="2308" width="12.33203125" style="4" bestFit="1" customWidth="1"/>
    <col min="2309" max="2309" width="10.109375" style="4" bestFit="1" customWidth="1"/>
    <col min="2310" max="2310" width="8.88671875" style="4"/>
    <col min="2311" max="2311" width="9.88671875" style="4" bestFit="1" customWidth="1"/>
    <col min="2312" max="2312" width="12.33203125" style="4" bestFit="1" customWidth="1"/>
    <col min="2313" max="2315" width="9.5546875" style="4" bestFit="1" customWidth="1"/>
    <col min="2316" max="2316" width="9.44140625" style="4" bestFit="1" customWidth="1"/>
    <col min="2317" max="2559" width="8.88671875" style="4"/>
    <col min="2560" max="2560" width="3.88671875" style="4" customWidth="1"/>
    <col min="2561" max="2561" width="39.88671875" style="4" bestFit="1" customWidth="1"/>
    <col min="2562" max="2562" width="16.5546875" style="4" customWidth="1"/>
    <col min="2563" max="2563" width="9.88671875" style="4" bestFit="1" customWidth="1"/>
    <col min="2564" max="2564" width="12.33203125" style="4" bestFit="1" customWidth="1"/>
    <col min="2565" max="2565" width="10.109375" style="4" bestFit="1" customWidth="1"/>
    <col min="2566" max="2566" width="8.88671875" style="4"/>
    <col min="2567" max="2567" width="9.88671875" style="4" bestFit="1" customWidth="1"/>
    <col min="2568" max="2568" width="12.33203125" style="4" bestFit="1" customWidth="1"/>
    <col min="2569" max="2571" width="9.5546875" style="4" bestFit="1" customWidth="1"/>
    <col min="2572" max="2572" width="9.44140625" style="4" bestFit="1" customWidth="1"/>
    <col min="2573" max="2815" width="8.88671875" style="4"/>
    <col min="2816" max="2816" width="3.88671875" style="4" customWidth="1"/>
    <col min="2817" max="2817" width="39.88671875" style="4" bestFit="1" customWidth="1"/>
    <col min="2818" max="2818" width="16.5546875" style="4" customWidth="1"/>
    <col min="2819" max="2819" width="9.88671875" style="4" bestFit="1" customWidth="1"/>
    <col min="2820" max="2820" width="12.33203125" style="4" bestFit="1" customWidth="1"/>
    <col min="2821" max="2821" width="10.109375" style="4" bestFit="1" customWidth="1"/>
    <col min="2822" max="2822" width="8.88671875" style="4"/>
    <col min="2823" max="2823" width="9.88671875" style="4" bestFit="1" customWidth="1"/>
    <col min="2824" max="2824" width="12.33203125" style="4" bestFit="1" customWidth="1"/>
    <col min="2825" max="2827" width="9.5546875" style="4" bestFit="1" customWidth="1"/>
    <col min="2828" max="2828" width="9.44140625" style="4" bestFit="1" customWidth="1"/>
    <col min="2829" max="3071" width="8.88671875" style="4"/>
    <col min="3072" max="3072" width="3.88671875" style="4" customWidth="1"/>
    <col min="3073" max="3073" width="39.88671875" style="4" bestFit="1" customWidth="1"/>
    <col min="3074" max="3074" width="16.5546875" style="4" customWidth="1"/>
    <col min="3075" max="3075" width="9.88671875" style="4" bestFit="1" customWidth="1"/>
    <col min="3076" max="3076" width="12.33203125" style="4" bestFit="1" customWidth="1"/>
    <col min="3077" max="3077" width="10.109375" style="4" bestFit="1" customWidth="1"/>
    <col min="3078" max="3078" width="8.88671875" style="4"/>
    <col min="3079" max="3079" width="9.88671875" style="4" bestFit="1" customWidth="1"/>
    <col min="3080" max="3080" width="12.33203125" style="4" bestFit="1" customWidth="1"/>
    <col min="3081" max="3083" width="9.5546875" style="4" bestFit="1" customWidth="1"/>
    <col min="3084" max="3084" width="9.44140625" style="4" bestFit="1" customWidth="1"/>
    <col min="3085" max="3327" width="8.88671875" style="4"/>
    <col min="3328" max="3328" width="3.88671875" style="4" customWidth="1"/>
    <col min="3329" max="3329" width="39.88671875" style="4" bestFit="1" customWidth="1"/>
    <col min="3330" max="3330" width="16.5546875" style="4" customWidth="1"/>
    <col min="3331" max="3331" width="9.88671875" style="4" bestFit="1" customWidth="1"/>
    <col min="3332" max="3332" width="12.33203125" style="4" bestFit="1" customWidth="1"/>
    <col min="3333" max="3333" width="10.109375" style="4" bestFit="1" customWidth="1"/>
    <col min="3334" max="3334" width="8.88671875" style="4"/>
    <col min="3335" max="3335" width="9.88671875" style="4" bestFit="1" customWidth="1"/>
    <col min="3336" max="3336" width="12.33203125" style="4" bestFit="1" customWidth="1"/>
    <col min="3337" max="3339" width="9.5546875" style="4" bestFit="1" customWidth="1"/>
    <col min="3340" max="3340" width="9.44140625" style="4" bestFit="1" customWidth="1"/>
    <col min="3341" max="3583" width="8.88671875" style="4"/>
    <col min="3584" max="3584" width="3.88671875" style="4" customWidth="1"/>
    <col min="3585" max="3585" width="39.88671875" style="4" bestFit="1" customWidth="1"/>
    <col min="3586" max="3586" width="16.5546875" style="4" customWidth="1"/>
    <col min="3587" max="3587" width="9.88671875" style="4" bestFit="1" customWidth="1"/>
    <col min="3588" max="3588" width="12.33203125" style="4" bestFit="1" customWidth="1"/>
    <col min="3589" max="3589" width="10.109375" style="4" bestFit="1" customWidth="1"/>
    <col min="3590" max="3590" width="8.88671875" style="4"/>
    <col min="3591" max="3591" width="9.88671875" style="4" bestFit="1" customWidth="1"/>
    <col min="3592" max="3592" width="12.33203125" style="4" bestFit="1" customWidth="1"/>
    <col min="3593" max="3595" width="9.5546875" style="4" bestFit="1" customWidth="1"/>
    <col min="3596" max="3596" width="9.44140625" style="4" bestFit="1" customWidth="1"/>
    <col min="3597" max="3839" width="8.88671875" style="4"/>
    <col min="3840" max="3840" width="3.88671875" style="4" customWidth="1"/>
    <col min="3841" max="3841" width="39.88671875" style="4" bestFit="1" customWidth="1"/>
    <col min="3842" max="3842" width="16.5546875" style="4" customWidth="1"/>
    <col min="3843" max="3843" width="9.88671875" style="4" bestFit="1" customWidth="1"/>
    <col min="3844" max="3844" width="12.33203125" style="4" bestFit="1" customWidth="1"/>
    <col min="3845" max="3845" width="10.109375" style="4" bestFit="1" customWidth="1"/>
    <col min="3846" max="3846" width="8.88671875" style="4"/>
    <col min="3847" max="3847" width="9.88671875" style="4" bestFit="1" customWidth="1"/>
    <col min="3848" max="3848" width="12.33203125" style="4" bestFit="1" customWidth="1"/>
    <col min="3849" max="3851" width="9.5546875" style="4" bestFit="1" customWidth="1"/>
    <col min="3852" max="3852" width="9.44140625" style="4" bestFit="1" customWidth="1"/>
    <col min="3853" max="4095" width="8.88671875" style="4"/>
    <col min="4096" max="4096" width="3.88671875" style="4" customWidth="1"/>
    <col min="4097" max="4097" width="39.88671875" style="4" bestFit="1" customWidth="1"/>
    <col min="4098" max="4098" width="16.5546875" style="4" customWidth="1"/>
    <col min="4099" max="4099" width="9.88671875" style="4" bestFit="1" customWidth="1"/>
    <col min="4100" max="4100" width="12.33203125" style="4" bestFit="1" customWidth="1"/>
    <col min="4101" max="4101" width="10.109375" style="4" bestFit="1" customWidth="1"/>
    <col min="4102" max="4102" width="8.88671875" style="4"/>
    <col min="4103" max="4103" width="9.88671875" style="4" bestFit="1" customWidth="1"/>
    <col min="4104" max="4104" width="12.33203125" style="4" bestFit="1" customWidth="1"/>
    <col min="4105" max="4107" width="9.5546875" style="4" bestFit="1" customWidth="1"/>
    <col min="4108" max="4108" width="9.44140625" style="4" bestFit="1" customWidth="1"/>
    <col min="4109" max="4351" width="8.88671875" style="4"/>
    <col min="4352" max="4352" width="3.88671875" style="4" customWidth="1"/>
    <col min="4353" max="4353" width="39.88671875" style="4" bestFit="1" customWidth="1"/>
    <col min="4354" max="4354" width="16.5546875" style="4" customWidth="1"/>
    <col min="4355" max="4355" width="9.88671875" style="4" bestFit="1" customWidth="1"/>
    <col min="4356" max="4356" width="12.33203125" style="4" bestFit="1" customWidth="1"/>
    <col min="4357" max="4357" width="10.109375" style="4" bestFit="1" customWidth="1"/>
    <col min="4358" max="4358" width="8.88671875" style="4"/>
    <col min="4359" max="4359" width="9.88671875" style="4" bestFit="1" customWidth="1"/>
    <col min="4360" max="4360" width="12.33203125" style="4" bestFit="1" customWidth="1"/>
    <col min="4361" max="4363" width="9.5546875" style="4" bestFit="1" customWidth="1"/>
    <col min="4364" max="4364" width="9.44140625" style="4" bestFit="1" customWidth="1"/>
    <col min="4365" max="4607" width="8.88671875" style="4"/>
    <col min="4608" max="4608" width="3.88671875" style="4" customWidth="1"/>
    <col min="4609" max="4609" width="39.88671875" style="4" bestFit="1" customWidth="1"/>
    <col min="4610" max="4610" width="16.5546875" style="4" customWidth="1"/>
    <col min="4611" max="4611" width="9.88671875" style="4" bestFit="1" customWidth="1"/>
    <col min="4612" max="4612" width="12.33203125" style="4" bestFit="1" customWidth="1"/>
    <col min="4613" max="4613" width="10.109375" style="4" bestFit="1" customWidth="1"/>
    <col min="4614" max="4614" width="8.88671875" style="4"/>
    <col min="4615" max="4615" width="9.88671875" style="4" bestFit="1" customWidth="1"/>
    <col min="4616" max="4616" width="12.33203125" style="4" bestFit="1" customWidth="1"/>
    <col min="4617" max="4619" width="9.5546875" style="4" bestFit="1" customWidth="1"/>
    <col min="4620" max="4620" width="9.44140625" style="4" bestFit="1" customWidth="1"/>
    <col min="4621" max="4863" width="8.88671875" style="4"/>
    <col min="4864" max="4864" width="3.88671875" style="4" customWidth="1"/>
    <col min="4865" max="4865" width="39.88671875" style="4" bestFit="1" customWidth="1"/>
    <col min="4866" max="4866" width="16.5546875" style="4" customWidth="1"/>
    <col min="4867" max="4867" width="9.88671875" style="4" bestFit="1" customWidth="1"/>
    <col min="4868" max="4868" width="12.33203125" style="4" bestFit="1" customWidth="1"/>
    <col min="4869" max="4869" width="10.109375" style="4" bestFit="1" customWidth="1"/>
    <col min="4870" max="4870" width="8.88671875" style="4"/>
    <col min="4871" max="4871" width="9.88671875" style="4" bestFit="1" customWidth="1"/>
    <col min="4872" max="4872" width="12.33203125" style="4" bestFit="1" customWidth="1"/>
    <col min="4873" max="4875" width="9.5546875" style="4" bestFit="1" customWidth="1"/>
    <col min="4876" max="4876" width="9.44140625" style="4" bestFit="1" customWidth="1"/>
    <col min="4877" max="5119" width="8.88671875" style="4"/>
    <col min="5120" max="5120" width="3.88671875" style="4" customWidth="1"/>
    <col min="5121" max="5121" width="39.88671875" style="4" bestFit="1" customWidth="1"/>
    <col min="5122" max="5122" width="16.5546875" style="4" customWidth="1"/>
    <col min="5123" max="5123" width="9.88671875" style="4" bestFit="1" customWidth="1"/>
    <col min="5124" max="5124" width="12.33203125" style="4" bestFit="1" customWidth="1"/>
    <col min="5125" max="5125" width="10.109375" style="4" bestFit="1" customWidth="1"/>
    <col min="5126" max="5126" width="8.88671875" style="4"/>
    <col min="5127" max="5127" width="9.88671875" style="4" bestFit="1" customWidth="1"/>
    <col min="5128" max="5128" width="12.33203125" style="4" bestFit="1" customWidth="1"/>
    <col min="5129" max="5131" width="9.5546875" style="4" bestFit="1" customWidth="1"/>
    <col min="5132" max="5132" width="9.44140625" style="4" bestFit="1" customWidth="1"/>
    <col min="5133" max="5375" width="8.88671875" style="4"/>
    <col min="5376" max="5376" width="3.88671875" style="4" customWidth="1"/>
    <col min="5377" max="5377" width="39.88671875" style="4" bestFit="1" customWidth="1"/>
    <col min="5378" max="5378" width="16.5546875" style="4" customWidth="1"/>
    <col min="5379" max="5379" width="9.88671875" style="4" bestFit="1" customWidth="1"/>
    <col min="5380" max="5380" width="12.33203125" style="4" bestFit="1" customWidth="1"/>
    <col min="5381" max="5381" width="10.109375" style="4" bestFit="1" customWidth="1"/>
    <col min="5382" max="5382" width="8.88671875" style="4"/>
    <col min="5383" max="5383" width="9.88671875" style="4" bestFit="1" customWidth="1"/>
    <col min="5384" max="5384" width="12.33203125" style="4" bestFit="1" customWidth="1"/>
    <col min="5385" max="5387" width="9.5546875" style="4" bestFit="1" customWidth="1"/>
    <col min="5388" max="5388" width="9.44140625" style="4" bestFit="1" customWidth="1"/>
    <col min="5389" max="5631" width="8.88671875" style="4"/>
    <col min="5632" max="5632" width="3.88671875" style="4" customWidth="1"/>
    <col min="5633" max="5633" width="39.88671875" style="4" bestFit="1" customWidth="1"/>
    <col min="5634" max="5634" width="16.5546875" style="4" customWidth="1"/>
    <col min="5635" max="5635" width="9.88671875" style="4" bestFit="1" customWidth="1"/>
    <col min="5636" max="5636" width="12.33203125" style="4" bestFit="1" customWidth="1"/>
    <col min="5637" max="5637" width="10.109375" style="4" bestFit="1" customWidth="1"/>
    <col min="5638" max="5638" width="8.88671875" style="4"/>
    <col min="5639" max="5639" width="9.88671875" style="4" bestFit="1" customWidth="1"/>
    <col min="5640" max="5640" width="12.33203125" style="4" bestFit="1" customWidth="1"/>
    <col min="5641" max="5643" width="9.5546875" style="4" bestFit="1" customWidth="1"/>
    <col min="5644" max="5644" width="9.44140625" style="4" bestFit="1" customWidth="1"/>
    <col min="5645" max="5887" width="8.88671875" style="4"/>
    <col min="5888" max="5888" width="3.88671875" style="4" customWidth="1"/>
    <col min="5889" max="5889" width="39.88671875" style="4" bestFit="1" customWidth="1"/>
    <col min="5890" max="5890" width="16.5546875" style="4" customWidth="1"/>
    <col min="5891" max="5891" width="9.88671875" style="4" bestFit="1" customWidth="1"/>
    <col min="5892" max="5892" width="12.33203125" style="4" bestFit="1" customWidth="1"/>
    <col min="5893" max="5893" width="10.109375" style="4" bestFit="1" customWidth="1"/>
    <col min="5894" max="5894" width="8.88671875" style="4"/>
    <col min="5895" max="5895" width="9.88671875" style="4" bestFit="1" customWidth="1"/>
    <col min="5896" max="5896" width="12.33203125" style="4" bestFit="1" customWidth="1"/>
    <col min="5897" max="5899" width="9.5546875" style="4" bestFit="1" customWidth="1"/>
    <col min="5900" max="5900" width="9.44140625" style="4" bestFit="1" customWidth="1"/>
    <col min="5901" max="6143" width="8.88671875" style="4"/>
    <col min="6144" max="6144" width="3.88671875" style="4" customWidth="1"/>
    <col min="6145" max="6145" width="39.88671875" style="4" bestFit="1" customWidth="1"/>
    <col min="6146" max="6146" width="16.5546875" style="4" customWidth="1"/>
    <col min="6147" max="6147" width="9.88671875" style="4" bestFit="1" customWidth="1"/>
    <col min="6148" max="6148" width="12.33203125" style="4" bestFit="1" customWidth="1"/>
    <col min="6149" max="6149" width="10.109375" style="4" bestFit="1" customWidth="1"/>
    <col min="6150" max="6150" width="8.88671875" style="4"/>
    <col min="6151" max="6151" width="9.88671875" style="4" bestFit="1" customWidth="1"/>
    <col min="6152" max="6152" width="12.33203125" style="4" bestFit="1" customWidth="1"/>
    <col min="6153" max="6155" width="9.5546875" style="4" bestFit="1" customWidth="1"/>
    <col min="6156" max="6156" width="9.44140625" style="4" bestFit="1" customWidth="1"/>
    <col min="6157" max="6399" width="8.88671875" style="4"/>
    <col min="6400" max="6400" width="3.88671875" style="4" customWidth="1"/>
    <col min="6401" max="6401" width="39.88671875" style="4" bestFit="1" customWidth="1"/>
    <col min="6402" max="6402" width="16.5546875" style="4" customWidth="1"/>
    <col min="6403" max="6403" width="9.88671875" style="4" bestFit="1" customWidth="1"/>
    <col min="6404" max="6404" width="12.33203125" style="4" bestFit="1" customWidth="1"/>
    <col min="6405" max="6405" width="10.109375" style="4" bestFit="1" customWidth="1"/>
    <col min="6406" max="6406" width="8.88671875" style="4"/>
    <col min="6407" max="6407" width="9.88671875" style="4" bestFit="1" customWidth="1"/>
    <col min="6408" max="6408" width="12.33203125" style="4" bestFit="1" customWidth="1"/>
    <col min="6409" max="6411" width="9.5546875" style="4" bestFit="1" customWidth="1"/>
    <col min="6412" max="6412" width="9.44140625" style="4" bestFit="1" customWidth="1"/>
    <col min="6413" max="6655" width="8.88671875" style="4"/>
    <col min="6656" max="6656" width="3.88671875" style="4" customWidth="1"/>
    <col min="6657" max="6657" width="39.88671875" style="4" bestFit="1" customWidth="1"/>
    <col min="6658" max="6658" width="16.5546875" style="4" customWidth="1"/>
    <col min="6659" max="6659" width="9.88671875" style="4" bestFit="1" customWidth="1"/>
    <col min="6660" max="6660" width="12.33203125" style="4" bestFit="1" customWidth="1"/>
    <col min="6661" max="6661" width="10.109375" style="4" bestFit="1" customWidth="1"/>
    <col min="6662" max="6662" width="8.88671875" style="4"/>
    <col min="6663" max="6663" width="9.88671875" style="4" bestFit="1" customWidth="1"/>
    <col min="6664" max="6664" width="12.33203125" style="4" bestFit="1" customWidth="1"/>
    <col min="6665" max="6667" width="9.5546875" style="4" bestFit="1" customWidth="1"/>
    <col min="6668" max="6668" width="9.44140625" style="4" bestFit="1" customWidth="1"/>
    <col min="6669" max="6911" width="8.88671875" style="4"/>
    <col min="6912" max="6912" width="3.88671875" style="4" customWidth="1"/>
    <col min="6913" max="6913" width="39.88671875" style="4" bestFit="1" customWidth="1"/>
    <col min="6914" max="6914" width="16.5546875" style="4" customWidth="1"/>
    <col min="6915" max="6915" width="9.88671875" style="4" bestFit="1" customWidth="1"/>
    <col min="6916" max="6916" width="12.33203125" style="4" bestFit="1" customWidth="1"/>
    <col min="6917" max="6917" width="10.109375" style="4" bestFit="1" customWidth="1"/>
    <col min="6918" max="6918" width="8.88671875" style="4"/>
    <col min="6919" max="6919" width="9.88671875" style="4" bestFit="1" customWidth="1"/>
    <col min="6920" max="6920" width="12.33203125" style="4" bestFit="1" customWidth="1"/>
    <col min="6921" max="6923" width="9.5546875" style="4" bestFit="1" customWidth="1"/>
    <col min="6924" max="6924" width="9.44140625" style="4" bestFit="1" customWidth="1"/>
    <col min="6925" max="7167" width="8.88671875" style="4"/>
    <col min="7168" max="7168" width="3.88671875" style="4" customWidth="1"/>
    <col min="7169" max="7169" width="39.88671875" style="4" bestFit="1" customWidth="1"/>
    <col min="7170" max="7170" width="16.5546875" style="4" customWidth="1"/>
    <col min="7171" max="7171" width="9.88671875" style="4" bestFit="1" customWidth="1"/>
    <col min="7172" max="7172" width="12.33203125" style="4" bestFit="1" customWidth="1"/>
    <col min="7173" max="7173" width="10.109375" style="4" bestFit="1" customWidth="1"/>
    <col min="7174" max="7174" width="8.88671875" style="4"/>
    <col min="7175" max="7175" width="9.88671875" style="4" bestFit="1" customWidth="1"/>
    <col min="7176" max="7176" width="12.33203125" style="4" bestFit="1" customWidth="1"/>
    <col min="7177" max="7179" width="9.5546875" style="4" bestFit="1" customWidth="1"/>
    <col min="7180" max="7180" width="9.44140625" style="4" bestFit="1" customWidth="1"/>
    <col min="7181" max="7423" width="8.88671875" style="4"/>
    <col min="7424" max="7424" width="3.88671875" style="4" customWidth="1"/>
    <col min="7425" max="7425" width="39.88671875" style="4" bestFit="1" customWidth="1"/>
    <col min="7426" max="7426" width="16.5546875" style="4" customWidth="1"/>
    <col min="7427" max="7427" width="9.88671875" style="4" bestFit="1" customWidth="1"/>
    <col min="7428" max="7428" width="12.33203125" style="4" bestFit="1" customWidth="1"/>
    <col min="7429" max="7429" width="10.109375" style="4" bestFit="1" customWidth="1"/>
    <col min="7430" max="7430" width="8.88671875" style="4"/>
    <col min="7431" max="7431" width="9.88671875" style="4" bestFit="1" customWidth="1"/>
    <col min="7432" max="7432" width="12.33203125" style="4" bestFit="1" customWidth="1"/>
    <col min="7433" max="7435" width="9.5546875" style="4" bestFit="1" customWidth="1"/>
    <col min="7436" max="7436" width="9.44140625" style="4" bestFit="1" customWidth="1"/>
    <col min="7437" max="7679" width="8.88671875" style="4"/>
    <col min="7680" max="7680" width="3.88671875" style="4" customWidth="1"/>
    <col min="7681" max="7681" width="39.88671875" style="4" bestFit="1" customWidth="1"/>
    <col min="7682" max="7682" width="16.5546875" style="4" customWidth="1"/>
    <col min="7683" max="7683" width="9.88671875" style="4" bestFit="1" customWidth="1"/>
    <col min="7684" max="7684" width="12.33203125" style="4" bestFit="1" customWidth="1"/>
    <col min="7685" max="7685" width="10.109375" style="4" bestFit="1" customWidth="1"/>
    <col min="7686" max="7686" width="8.88671875" style="4"/>
    <col min="7687" max="7687" width="9.88671875" style="4" bestFit="1" customWidth="1"/>
    <col min="7688" max="7688" width="12.33203125" style="4" bestFit="1" customWidth="1"/>
    <col min="7689" max="7691" width="9.5546875" style="4" bestFit="1" customWidth="1"/>
    <col min="7692" max="7692" width="9.44140625" style="4" bestFit="1" customWidth="1"/>
    <col min="7693" max="7935" width="8.88671875" style="4"/>
    <col min="7936" max="7936" width="3.88671875" style="4" customWidth="1"/>
    <col min="7937" max="7937" width="39.88671875" style="4" bestFit="1" customWidth="1"/>
    <col min="7938" max="7938" width="16.5546875" style="4" customWidth="1"/>
    <col min="7939" max="7939" width="9.88671875" style="4" bestFit="1" customWidth="1"/>
    <col min="7940" max="7940" width="12.33203125" style="4" bestFit="1" customWidth="1"/>
    <col min="7941" max="7941" width="10.109375" style="4" bestFit="1" customWidth="1"/>
    <col min="7942" max="7942" width="8.88671875" style="4"/>
    <col min="7943" max="7943" width="9.88671875" style="4" bestFit="1" customWidth="1"/>
    <col min="7944" max="7944" width="12.33203125" style="4" bestFit="1" customWidth="1"/>
    <col min="7945" max="7947" width="9.5546875" style="4" bestFit="1" customWidth="1"/>
    <col min="7948" max="7948" width="9.44140625" style="4" bestFit="1" customWidth="1"/>
    <col min="7949" max="8191" width="8.88671875" style="4"/>
    <col min="8192" max="8192" width="3.88671875" style="4" customWidth="1"/>
    <col min="8193" max="8193" width="39.88671875" style="4" bestFit="1" customWidth="1"/>
    <col min="8194" max="8194" width="16.5546875" style="4" customWidth="1"/>
    <col min="8195" max="8195" width="9.88671875" style="4" bestFit="1" customWidth="1"/>
    <col min="8196" max="8196" width="12.33203125" style="4" bestFit="1" customWidth="1"/>
    <col min="8197" max="8197" width="10.109375" style="4" bestFit="1" customWidth="1"/>
    <col min="8198" max="8198" width="8.88671875" style="4"/>
    <col min="8199" max="8199" width="9.88671875" style="4" bestFit="1" customWidth="1"/>
    <col min="8200" max="8200" width="12.33203125" style="4" bestFit="1" customWidth="1"/>
    <col min="8201" max="8203" width="9.5546875" style="4" bestFit="1" customWidth="1"/>
    <col min="8204" max="8204" width="9.44140625" style="4" bestFit="1" customWidth="1"/>
    <col min="8205" max="8447" width="8.88671875" style="4"/>
    <col min="8448" max="8448" width="3.88671875" style="4" customWidth="1"/>
    <col min="8449" max="8449" width="39.88671875" style="4" bestFit="1" customWidth="1"/>
    <col min="8450" max="8450" width="16.5546875" style="4" customWidth="1"/>
    <col min="8451" max="8451" width="9.88671875" style="4" bestFit="1" customWidth="1"/>
    <col min="8452" max="8452" width="12.33203125" style="4" bestFit="1" customWidth="1"/>
    <col min="8453" max="8453" width="10.109375" style="4" bestFit="1" customWidth="1"/>
    <col min="8454" max="8454" width="8.88671875" style="4"/>
    <col min="8455" max="8455" width="9.88671875" style="4" bestFit="1" customWidth="1"/>
    <col min="8456" max="8456" width="12.33203125" style="4" bestFit="1" customWidth="1"/>
    <col min="8457" max="8459" width="9.5546875" style="4" bestFit="1" customWidth="1"/>
    <col min="8460" max="8460" width="9.44140625" style="4" bestFit="1" customWidth="1"/>
    <col min="8461" max="8703" width="8.88671875" style="4"/>
    <col min="8704" max="8704" width="3.88671875" style="4" customWidth="1"/>
    <col min="8705" max="8705" width="39.88671875" style="4" bestFit="1" customWidth="1"/>
    <col min="8706" max="8706" width="16.5546875" style="4" customWidth="1"/>
    <col min="8707" max="8707" width="9.88671875" style="4" bestFit="1" customWidth="1"/>
    <col min="8708" max="8708" width="12.33203125" style="4" bestFit="1" customWidth="1"/>
    <col min="8709" max="8709" width="10.109375" style="4" bestFit="1" customWidth="1"/>
    <col min="8710" max="8710" width="8.88671875" style="4"/>
    <col min="8711" max="8711" width="9.88671875" style="4" bestFit="1" customWidth="1"/>
    <col min="8712" max="8712" width="12.33203125" style="4" bestFit="1" customWidth="1"/>
    <col min="8713" max="8715" width="9.5546875" style="4" bestFit="1" customWidth="1"/>
    <col min="8716" max="8716" width="9.44140625" style="4" bestFit="1" customWidth="1"/>
    <col min="8717" max="8959" width="8.88671875" style="4"/>
    <col min="8960" max="8960" width="3.88671875" style="4" customWidth="1"/>
    <col min="8961" max="8961" width="39.88671875" style="4" bestFit="1" customWidth="1"/>
    <col min="8962" max="8962" width="16.5546875" style="4" customWidth="1"/>
    <col min="8963" max="8963" width="9.88671875" style="4" bestFit="1" customWidth="1"/>
    <col min="8964" max="8964" width="12.33203125" style="4" bestFit="1" customWidth="1"/>
    <col min="8965" max="8965" width="10.109375" style="4" bestFit="1" customWidth="1"/>
    <col min="8966" max="8966" width="8.88671875" style="4"/>
    <col min="8967" max="8967" width="9.88671875" style="4" bestFit="1" customWidth="1"/>
    <col min="8968" max="8968" width="12.33203125" style="4" bestFit="1" customWidth="1"/>
    <col min="8969" max="8971" width="9.5546875" style="4" bestFit="1" customWidth="1"/>
    <col min="8972" max="8972" width="9.44140625" style="4" bestFit="1" customWidth="1"/>
    <col min="8973" max="9215" width="8.88671875" style="4"/>
    <col min="9216" max="9216" width="3.88671875" style="4" customWidth="1"/>
    <col min="9217" max="9217" width="39.88671875" style="4" bestFit="1" customWidth="1"/>
    <col min="9218" max="9218" width="16.5546875" style="4" customWidth="1"/>
    <col min="9219" max="9219" width="9.88671875" style="4" bestFit="1" customWidth="1"/>
    <col min="9220" max="9220" width="12.33203125" style="4" bestFit="1" customWidth="1"/>
    <col min="9221" max="9221" width="10.109375" style="4" bestFit="1" customWidth="1"/>
    <col min="9222" max="9222" width="8.88671875" style="4"/>
    <col min="9223" max="9223" width="9.88671875" style="4" bestFit="1" customWidth="1"/>
    <col min="9224" max="9224" width="12.33203125" style="4" bestFit="1" customWidth="1"/>
    <col min="9225" max="9227" width="9.5546875" style="4" bestFit="1" customWidth="1"/>
    <col min="9228" max="9228" width="9.44140625" style="4" bestFit="1" customWidth="1"/>
    <col min="9229" max="9471" width="8.88671875" style="4"/>
    <col min="9472" max="9472" width="3.88671875" style="4" customWidth="1"/>
    <col min="9473" max="9473" width="39.88671875" style="4" bestFit="1" customWidth="1"/>
    <col min="9474" max="9474" width="16.5546875" style="4" customWidth="1"/>
    <col min="9475" max="9475" width="9.88671875" style="4" bestFit="1" customWidth="1"/>
    <col min="9476" max="9476" width="12.33203125" style="4" bestFit="1" customWidth="1"/>
    <col min="9477" max="9477" width="10.109375" style="4" bestFit="1" customWidth="1"/>
    <col min="9478" max="9478" width="8.88671875" style="4"/>
    <col min="9479" max="9479" width="9.88671875" style="4" bestFit="1" customWidth="1"/>
    <col min="9480" max="9480" width="12.33203125" style="4" bestFit="1" customWidth="1"/>
    <col min="9481" max="9483" width="9.5546875" style="4" bestFit="1" customWidth="1"/>
    <col min="9484" max="9484" width="9.44140625" style="4" bestFit="1" customWidth="1"/>
    <col min="9485" max="9727" width="8.88671875" style="4"/>
    <col min="9728" max="9728" width="3.88671875" style="4" customWidth="1"/>
    <col min="9729" max="9729" width="39.88671875" style="4" bestFit="1" customWidth="1"/>
    <col min="9730" max="9730" width="16.5546875" style="4" customWidth="1"/>
    <col min="9731" max="9731" width="9.88671875" style="4" bestFit="1" customWidth="1"/>
    <col min="9732" max="9732" width="12.33203125" style="4" bestFit="1" customWidth="1"/>
    <col min="9733" max="9733" width="10.109375" style="4" bestFit="1" customWidth="1"/>
    <col min="9734" max="9734" width="8.88671875" style="4"/>
    <col min="9735" max="9735" width="9.88671875" style="4" bestFit="1" customWidth="1"/>
    <col min="9736" max="9736" width="12.33203125" style="4" bestFit="1" customWidth="1"/>
    <col min="9737" max="9739" width="9.5546875" style="4" bestFit="1" customWidth="1"/>
    <col min="9740" max="9740" width="9.44140625" style="4" bestFit="1" customWidth="1"/>
    <col min="9741" max="9983" width="8.88671875" style="4"/>
    <col min="9984" max="9984" width="3.88671875" style="4" customWidth="1"/>
    <col min="9985" max="9985" width="39.88671875" style="4" bestFit="1" customWidth="1"/>
    <col min="9986" max="9986" width="16.5546875" style="4" customWidth="1"/>
    <col min="9987" max="9987" width="9.88671875" style="4" bestFit="1" customWidth="1"/>
    <col min="9988" max="9988" width="12.33203125" style="4" bestFit="1" customWidth="1"/>
    <col min="9989" max="9989" width="10.109375" style="4" bestFit="1" customWidth="1"/>
    <col min="9990" max="9990" width="8.88671875" style="4"/>
    <col min="9991" max="9991" width="9.88671875" style="4" bestFit="1" customWidth="1"/>
    <col min="9992" max="9992" width="12.33203125" style="4" bestFit="1" customWidth="1"/>
    <col min="9993" max="9995" width="9.5546875" style="4" bestFit="1" customWidth="1"/>
    <col min="9996" max="9996" width="9.44140625" style="4" bestFit="1" customWidth="1"/>
    <col min="9997" max="10239" width="8.88671875" style="4"/>
    <col min="10240" max="10240" width="3.88671875" style="4" customWidth="1"/>
    <col min="10241" max="10241" width="39.88671875" style="4" bestFit="1" customWidth="1"/>
    <col min="10242" max="10242" width="16.5546875" style="4" customWidth="1"/>
    <col min="10243" max="10243" width="9.88671875" style="4" bestFit="1" customWidth="1"/>
    <col min="10244" max="10244" width="12.33203125" style="4" bestFit="1" customWidth="1"/>
    <col min="10245" max="10245" width="10.109375" style="4" bestFit="1" customWidth="1"/>
    <col min="10246" max="10246" width="8.88671875" style="4"/>
    <col min="10247" max="10247" width="9.88671875" style="4" bestFit="1" customWidth="1"/>
    <col min="10248" max="10248" width="12.33203125" style="4" bestFit="1" customWidth="1"/>
    <col min="10249" max="10251" width="9.5546875" style="4" bestFit="1" customWidth="1"/>
    <col min="10252" max="10252" width="9.44140625" style="4" bestFit="1" customWidth="1"/>
    <col min="10253" max="10495" width="8.88671875" style="4"/>
    <col min="10496" max="10496" width="3.88671875" style="4" customWidth="1"/>
    <col min="10497" max="10497" width="39.88671875" style="4" bestFit="1" customWidth="1"/>
    <col min="10498" max="10498" width="16.5546875" style="4" customWidth="1"/>
    <col min="10499" max="10499" width="9.88671875" style="4" bestFit="1" customWidth="1"/>
    <col min="10500" max="10500" width="12.33203125" style="4" bestFit="1" customWidth="1"/>
    <col min="10501" max="10501" width="10.109375" style="4" bestFit="1" customWidth="1"/>
    <col min="10502" max="10502" width="8.88671875" style="4"/>
    <col min="10503" max="10503" width="9.88671875" style="4" bestFit="1" customWidth="1"/>
    <col min="10504" max="10504" width="12.33203125" style="4" bestFit="1" customWidth="1"/>
    <col min="10505" max="10507" width="9.5546875" style="4" bestFit="1" customWidth="1"/>
    <col min="10508" max="10508" width="9.44140625" style="4" bestFit="1" customWidth="1"/>
    <col min="10509" max="10751" width="8.88671875" style="4"/>
    <col min="10752" max="10752" width="3.88671875" style="4" customWidth="1"/>
    <col min="10753" max="10753" width="39.88671875" style="4" bestFit="1" customWidth="1"/>
    <col min="10754" max="10754" width="16.5546875" style="4" customWidth="1"/>
    <col min="10755" max="10755" width="9.88671875" style="4" bestFit="1" customWidth="1"/>
    <col min="10756" max="10756" width="12.33203125" style="4" bestFit="1" customWidth="1"/>
    <col min="10757" max="10757" width="10.109375" style="4" bestFit="1" customWidth="1"/>
    <col min="10758" max="10758" width="8.88671875" style="4"/>
    <col min="10759" max="10759" width="9.88671875" style="4" bestFit="1" customWidth="1"/>
    <col min="10760" max="10760" width="12.33203125" style="4" bestFit="1" customWidth="1"/>
    <col min="10761" max="10763" width="9.5546875" style="4" bestFit="1" customWidth="1"/>
    <col min="10764" max="10764" width="9.44140625" style="4" bestFit="1" customWidth="1"/>
    <col min="10765" max="11007" width="8.88671875" style="4"/>
    <col min="11008" max="11008" width="3.88671875" style="4" customWidth="1"/>
    <col min="11009" max="11009" width="39.88671875" style="4" bestFit="1" customWidth="1"/>
    <col min="11010" max="11010" width="16.5546875" style="4" customWidth="1"/>
    <col min="11011" max="11011" width="9.88671875" style="4" bestFit="1" customWidth="1"/>
    <col min="11012" max="11012" width="12.33203125" style="4" bestFit="1" customWidth="1"/>
    <col min="11013" max="11013" width="10.109375" style="4" bestFit="1" customWidth="1"/>
    <col min="11014" max="11014" width="8.88671875" style="4"/>
    <col min="11015" max="11015" width="9.88671875" style="4" bestFit="1" customWidth="1"/>
    <col min="11016" max="11016" width="12.33203125" style="4" bestFit="1" customWidth="1"/>
    <col min="11017" max="11019" width="9.5546875" style="4" bestFit="1" customWidth="1"/>
    <col min="11020" max="11020" width="9.44140625" style="4" bestFit="1" customWidth="1"/>
    <col min="11021" max="11263" width="8.88671875" style="4"/>
    <col min="11264" max="11264" width="3.88671875" style="4" customWidth="1"/>
    <col min="11265" max="11265" width="39.88671875" style="4" bestFit="1" customWidth="1"/>
    <col min="11266" max="11266" width="16.5546875" style="4" customWidth="1"/>
    <col min="11267" max="11267" width="9.88671875" style="4" bestFit="1" customWidth="1"/>
    <col min="11268" max="11268" width="12.33203125" style="4" bestFit="1" customWidth="1"/>
    <col min="11269" max="11269" width="10.109375" style="4" bestFit="1" customWidth="1"/>
    <col min="11270" max="11270" width="8.88671875" style="4"/>
    <col min="11271" max="11271" width="9.88671875" style="4" bestFit="1" customWidth="1"/>
    <col min="11272" max="11272" width="12.33203125" style="4" bestFit="1" customWidth="1"/>
    <col min="11273" max="11275" width="9.5546875" style="4" bestFit="1" customWidth="1"/>
    <col min="11276" max="11276" width="9.44140625" style="4" bestFit="1" customWidth="1"/>
    <col min="11277" max="11519" width="8.88671875" style="4"/>
    <col min="11520" max="11520" width="3.88671875" style="4" customWidth="1"/>
    <col min="11521" max="11521" width="39.88671875" style="4" bestFit="1" customWidth="1"/>
    <col min="11522" max="11522" width="16.5546875" style="4" customWidth="1"/>
    <col min="11523" max="11523" width="9.88671875" style="4" bestFit="1" customWidth="1"/>
    <col min="11524" max="11524" width="12.33203125" style="4" bestFit="1" customWidth="1"/>
    <col min="11525" max="11525" width="10.109375" style="4" bestFit="1" customWidth="1"/>
    <col min="11526" max="11526" width="8.88671875" style="4"/>
    <col min="11527" max="11527" width="9.88671875" style="4" bestFit="1" customWidth="1"/>
    <col min="11528" max="11528" width="12.33203125" style="4" bestFit="1" customWidth="1"/>
    <col min="11529" max="11531" width="9.5546875" style="4" bestFit="1" customWidth="1"/>
    <col min="11532" max="11532" width="9.44140625" style="4" bestFit="1" customWidth="1"/>
    <col min="11533" max="11775" width="8.88671875" style="4"/>
    <col min="11776" max="11776" width="3.88671875" style="4" customWidth="1"/>
    <col min="11777" max="11777" width="39.88671875" style="4" bestFit="1" customWidth="1"/>
    <col min="11778" max="11778" width="16.5546875" style="4" customWidth="1"/>
    <col min="11779" max="11779" width="9.88671875" style="4" bestFit="1" customWidth="1"/>
    <col min="11780" max="11780" width="12.33203125" style="4" bestFit="1" customWidth="1"/>
    <col min="11781" max="11781" width="10.109375" style="4" bestFit="1" customWidth="1"/>
    <col min="11782" max="11782" width="8.88671875" style="4"/>
    <col min="11783" max="11783" width="9.88671875" style="4" bestFit="1" customWidth="1"/>
    <col min="11784" max="11784" width="12.33203125" style="4" bestFit="1" customWidth="1"/>
    <col min="11785" max="11787" width="9.5546875" style="4" bestFit="1" customWidth="1"/>
    <col min="11788" max="11788" width="9.44140625" style="4" bestFit="1" customWidth="1"/>
    <col min="11789" max="12031" width="8.88671875" style="4"/>
    <col min="12032" max="12032" width="3.88671875" style="4" customWidth="1"/>
    <col min="12033" max="12033" width="39.88671875" style="4" bestFit="1" customWidth="1"/>
    <col min="12034" max="12034" width="16.5546875" style="4" customWidth="1"/>
    <col min="12035" max="12035" width="9.88671875" style="4" bestFit="1" customWidth="1"/>
    <col min="12036" max="12036" width="12.33203125" style="4" bestFit="1" customWidth="1"/>
    <col min="12037" max="12037" width="10.109375" style="4" bestFit="1" customWidth="1"/>
    <col min="12038" max="12038" width="8.88671875" style="4"/>
    <col min="12039" max="12039" width="9.88671875" style="4" bestFit="1" customWidth="1"/>
    <col min="12040" max="12040" width="12.33203125" style="4" bestFit="1" customWidth="1"/>
    <col min="12041" max="12043" width="9.5546875" style="4" bestFit="1" customWidth="1"/>
    <col min="12044" max="12044" width="9.44140625" style="4" bestFit="1" customWidth="1"/>
    <col min="12045" max="12287" width="8.88671875" style="4"/>
    <col min="12288" max="12288" width="3.88671875" style="4" customWidth="1"/>
    <col min="12289" max="12289" width="39.88671875" style="4" bestFit="1" customWidth="1"/>
    <col min="12290" max="12290" width="16.5546875" style="4" customWidth="1"/>
    <col min="12291" max="12291" width="9.88671875" style="4" bestFit="1" customWidth="1"/>
    <col min="12292" max="12292" width="12.33203125" style="4" bestFit="1" customWidth="1"/>
    <col min="12293" max="12293" width="10.109375" style="4" bestFit="1" customWidth="1"/>
    <col min="12294" max="12294" width="8.88671875" style="4"/>
    <col min="12295" max="12295" width="9.88671875" style="4" bestFit="1" customWidth="1"/>
    <col min="12296" max="12296" width="12.33203125" style="4" bestFit="1" customWidth="1"/>
    <col min="12297" max="12299" width="9.5546875" style="4" bestFit="1" customWidth="1"/>
    <col min="12300" max="12300" width="9.44140625" style="4" bestFit="1" customWidth="1"/>
    <col min="12301" max="12543" width="8.88671875" style="4"/>
    <col min="12544" max="12544" width="3.88671875" style="4" customWidth="1"/>
    <col min="12545" max="12545" width="39.88671875" style="4" bestFit="1" customWidth="1"/>
    <col min="12546" max="12546" width="16.5546875" style="4" customWidth="1"/>
    <col min="12547" max="12547" width="9.88671875" style="4" bestFit="1" customWidth="1"/>
    <col min="12548" max="12548" width="12.33203125" style="4" bestFit="1" customWidth="1"/>
    <col min="12549" max="12549" width="10.109375" style="4" bestFit="1" customWidth="1"/>
    <col min="12550" max="12550" width="8.88671875" style="4"/>
    <col min="12551" max="12551" width="9.88671875" style="4" bestFit="1" customWidth="1"/>
    <col min="12552" max="12552" width="12.33203125" style="4" bestFit="1" customWidth="1"/>
    <col min="12553" max="12555" width="9.5546875" style="4" bestFit="1" customWidth="1"/>
    <col min="12556" max="12556" width="9.44140625" style="4" bestFit="1" customWidth="1"/>
    <col min="12557" max="12799" width="8.88671875" style="4"/>
    <col min="12800" max="12800" width="3.88671875" style="4" customWidth="1"/>
    <col min="12801" max="12801" width="39.88671875" style="4" bestFit="1" customWidth="1"/>
    <col min="12802" max="12802" width="16.5546875" style="4" customWidth="1"/>
    <col min="12803" max="12803" width="9.88671875" style="4" bestFit="1" customWidth="1"/>
    <col min="12804" max="12804" width="12.33203125" style="4" bestFit="1" customWidth="1"/>
    <col min="12805" max="12805" width="10.109375" style="4" bestFit="1" customWidth="1"/>
    <col min="12806" max="12806" width="8.88671875" style="4"/>
    <col min="12807" max="12807" width="9.88671875" style="4" bestFit="1" customWidth="1"/>
    <col min="12808" max="12808" width="12.33203125" style="4" bestFit="1" customWidth="1"/>
    <col min="12809" max="12811" width="9.5546875" style="4" bestFit="1" customWidth="1"/>
    <col min="12812" max="12812" width="9.44140625" style="4" bestFit="1" customWidth="1"/>
    <col min="12813" max="13055" width="8.88671875" style="4"/>
    <col min="13056" max="13056" width="3.88671875" style="4" customWidth="1"/>
    <col min="13057" max="13057" width="39.88671875" style="4" bestFit="1" customWidth="1"/>
    <col min="13058" max="13058" width="16.5546875" style="4" customWidth="1"/>
    <col min="13059" max="13059" width="9.88671875" style="4" bestFit="1" customWidth="1"/>
    <col min="13060" max="13060" width="12.33203125" style="4" bestFit="1" customWidth="1"/>
    <col min="13061" max="13061" width="10.109375" style="4" bestFit="1" customWidth="1"/>
    <col min="13062" max="13062" width="8.88671875" style="4"/>
    <col min="13063" max="13063" width="9.88671875" style="4" bestFit="1" customWidth="1"/>
    <col min="13064" max="13064" width="12.33203125" style="4" bestFit="1" customWidth="1"/>
    <col min="13065" max="13067" width="9.5546875" style="4" bestFit="1" customWidth="1"/>
    <col min="13068" max="13068" width="9.44140625" style="4" bestFit="1" customWidth="1"/>
    <col min="13069" max="13311" width="8.88671875" style="4"/>
    <col min="13312" max="13312" width="3.88671875" style="4" customWidth="1"/>
    <col min="13313" max="13313" width="39.88671875" style="4" bestFit="1" customWidth="1"/>
    <col min="13314" max="13314" width="16.5546875" style="4" customWidth="1"/>
    <col min="13315" max="13315" width="9.88671875" style="4" bestFit="1" customWidth="1"/>
    <col min="13316" max="13316" width="12.33203125" style="4" bestFit="1" customWidth="1"/>
    <col min="13317" max="13317" width="10.109375" style="4" bestFit="1" customWidth="1"/>
    <col min="13318" max="13318" width="8.88671875" style="4"/>
    <col min="13319" max="13319" width="9.88671875" style="4" bestFit="1" customWidth="1"/>
    <col min="13320" max="13320" width="12.33203125" style="4" bestFit="1" customWidth="1"/>
    <col min="13321" max="13323" width="9.5546875" style="4" bestFit="1" customWidth="1"/>
    <col min="13324" max="13324" width="9.44140625" style="4" bestFit="1" customWidth="1"/>
    <col min="13325" max="13567" width="8.88671875" style="4"/>
    <col min="13568" max="13568" width="3.88671875" style="4" customWidth="1"/>
    <col min="13569" max="13569" width="39.88671875" style="4" bestFit="1" customWidth="1"/>
    <col min="13570" max="13570" width="16.5546875" style="4" customWidth="1"/>
    <col min="13571" max="13571" width="9.88671875" style="4" bestFit="1" customWidth="1"/>
    <col min="13572" max="13572" width="12.33203125" style="4" bestFit="1" customWidth="1"/>
    <col min="13573" max="13573" width="10.109375" style="4" bestFit="1" customWidth="1"/>
    <col min="13574" max="13574" width="8.88671875" style="4"/>
    <col min="13575" max="13575" width="9.88671875" style="4" bestFit="1" customWidth="1"/>
    <col min="13576" max="13576" width="12.33203125" style="4" bestFit="1" customWidth="1"/>
    <col min="13577" max="13579" width="9.5546875" style="4" bestFit="1" customWidth="1"/>
    <col min="13580" max="13580" width="9.44140625" style="4" bestFit="1" customWidth="1"/>
    <col min="13581" max="13823" width="8.88671875" style="4"/>
    <col min="13824" max="13824" width="3.88671875" style="4" customWidth="1"/>
    <col min="13825" max="13825" width="39.88671875" style="4" bestFit="1" customWidth="1"/>
    <col min="13826" max="13826" width="16.5546875" style="4" customWidth="1"/>
    <col min="13827" max="13827" width="9.88671875" style="4" bestFit="1" customWidth="1"/>
    <col min="13828" max="13828" width="12.33203125" style="4" bestFit="1" customWidth="1"/>
    <col min="13829" max="13829" width="10.109375" style="4" bestFit="1" customWidth="1"/>
    <col min="13830" max="13830" width="8.88671875" style="4"/>
    <col min="13831" max="13831" width="9.88671875" style="4" bestFit="1" customWidth="1"/>
    <col min="13832" max="13832" width="12.33203125" style="4" bestFit="1" customWidth="1"/>
    <col min="13833" max="13835" width="9.5546875" style="4" bestFit="1" customWidth="1"/>
    <col min="13836" max="13836" width="9.44140625" style="4" bestFit="1" customWidth="1"/>
    <col min="13837" max="14079" width="8.88671875" style="4"/>
    <col min="14080" max="14080" width="3.88671875" style="4" customWidth="1"/>
    <col min="14081" max="14081" width="39.88671875" style="4" bestFit="1" customWidth="1"/>
    <col min="14082" max="14082" width="16.5546875" style="4" customWidth="1"/>
    <col min="14083" max="14083" width="9.88671875" style="4" bestFit="1" customWidth="1"/>
    <col min="14084" max="14084" width="12.33203125" style="4" bestFit="1" customWidth="1"/>
    <col min="14085" max="14085" width="10.109375" style="4" bestFit="1" customWidth="1"/>
    <col min="14086" max="14086" width="8.88671875" style="4"/>
    <col min="14087" max="14087" width="9.88671875" style="4" bestFit="1" customWidth="1"/>
    <col min="14088" max="14088" width="12.33203125" style="4" bestFit="1" customWidth="1"/>
    <col min="14089" max="14091" width="9.5546875" style="4" bestFit="1" customWidth="1"/>
    <col min="14092" max="14092" width="9.44140625" style="4" bestFit="1" customWidth="1"/>
    <col min="14093" max="14335" width="8.88671875" style="4"/>
    <col min="14336" max="14336" width="3.88671875" style="4" customWidth="1"/>
    <col min="14337" max="14337" width="39.88671875" style="4" bestFit="1" customWidth="1"/>
    <col min="14338" max="14338" width="16.5546875" style="4" customWidth="1"/>
    <col min="14339" max="14339" width="9.88671875" style="4" bestFit="1" customWidth="1"/>
    <col min="14340" max="14340" width="12.33203125" style="4" bestFit="1" customWidth="1"/>
    <col min="14341" max="14341" width="10.109375" style="4" bestFit="1" customWidth="1"/>
    <col min="14342" max="14342" width="8.88671875" style="4"/>
    <col min="14343" max="14343" width="9.88671875" style="4" bestFit="1" customWidth="1"/>
    <col min="14344" max="14344" width="12.33203125" style="4" bestFit="1" customWidth="1"/>
    <col min="14345" max="14347" width="9.5546875" style="4" bestFit="1" customWidth="1"/>
    <col min="14348" max="14348" width="9.44140625" style="4" bestFit="1" customWidth="1"/>
    <col min="14349" max="14591" width="8.88671875" style="4"/>
    <col min="14592" max="14592" width="3.88671875" style="4" customWidth="1"/>
    <col min="14593" max="14593" width="39.88671875" style="4" bestFit="1" customWidth="1"/>
    <col min="14594" max="14594" width="16.5546875" style="4" customWidth="1"/>
    <col min="14595" max="14595" width="9.88671875" style="4" bestFit="1" customWidth="1"/>
    <col min="14596" max="14596" width="12.33203125" style="4" bestFit="1" customWidth="1"/>
    <col min="14597" max="14597" width="10.109375" style="4" bestFit="1" customWidth="1"/>
    <col min="14598" max="14598" width="8.88671875" style="4"/>
    <col min="14599" max="14599" width="9.88671875" style="4" bestFit="1" customWidth="1"/>
    <col min="14600" max="14600" width="12.33203125" style="4" bestFit="1" customWidth="1"/>
    <col min="14601" max="14603" width="9.5546875" style="4" bestFit="1" customWidth="1"/>
    <col min="14604" max="14604" width="9.44140625" style="4" bestFit="1" customWidth="1"/>
    <col min="14605" max="14847" width="8.88671875" style="4"/>
    <col min="14848" max="14848" width="3.88671875" style="4" customWidth="1"/>
    <col min="14849" max="14849" width="39.88671875" style="4" bestFit="1" customWidth="1"/>
    <col min="14850" max="14850" width="16.5546875" style="4" customWidth="1"/>
    <col min="14851" max="14851" width="9.88671875" style="4" bestFit="1" customWidth="1"/>
    <col min="14852" max="14852" width="12.33203125" style="4" bestFit="1" customWidth="1"/>
    <col min="14853" max="14853" width="10.109375" style="4" bestFit="1" customWidth="1"/>
    <col min="14854" max="14854" width="8.88671875" style="4"/>
    <col min="14855" max="14855" width="9.88671875" style="4" bestFit="1" customWidth="1"/>
    <col min="14856" max="14856" width="12.33203125" style="4" bestFit="1" customWidth="1"/>
    <col min="14857" max="14859" width="9.5546875" style="4" bestFit="1" customWidth="1"/>
    <col min="14860" max="14860" width="9.44140625" style="4" bestFit="1" customWidth="1"/>
    <col min="14861" max="15103" width="8.88671875" style="4"/>
    <col min="15104" max="15104" width="3.88671875" style="4" customWidth="1"/>
    <col min="15105" max="15105" width="39.88671875" style="4" bestFit="1" customWidth="1"/>
    <col min="15106" max="15106" width="16.5546875" style="4" customWidth="1"/>
    <col min="15107" max="15107" width="9.88671875" style="4" bestFit="1" customWidth="1"/>
    <col min="15108" max="15108" width="12.33203125" style="4" bestFit="1" customWidth="1"/>
    <col min="15109" max="15109" width="10.109375" style="4" bestFit="1" customWidth="1"/>
    <col min="15110" max="15110" width="8.88671875" style="4"/>
    <col min="15111" max="15111" width="9.88671875" style="4" bestFit="1" customWidth="1"/>
    <col min="15112" max="15112" width="12.33203125" style="4" bestFit="1" customWidth="1"/>
    <col min="15113" max="15115" width="9.5546875" style="4" bestFit="1" customWidth="1"/>
    <col min="15116" max="15116" width="9.44140625" style="4" bestFit="1" customWidth="1"/>
    <col min="15117" max="15359" width="8.88671875" style="4"/>
    <col min="15360" max="15360" width="3.88671875" style="4" customWidth="1"/>
    <col min="15361" max="15361" width="39.88671875" style="4" bestFit="1" customWidth="1"/>
    <col min="15362" max="15362" width="16.5546875" style="4" customWidth="1"/>
    <col min="15363" max="15363" width="9.88671875" style="4" bestFit="1" customWidth="1"/>
    <col min="15364" max="15364" width="12.33203125" style="4" bestFit="1" customWidth="1"/>
    <col min="15365" max="15365" width="10.109375" style="4" bestFit="1" customWidth="1"/>
    <col min="15366" max="15366" width="8.88671875" style="4"/>
    <col min="15367" max="15367" width="9.88671875" style="4" bestFit="1" customWidth="1"/>
    <col min="15368" max="15368" width="12.33203125" style="4" bestFit="1" customWidth="1"/>
    <col min="15369" max="15371" width="9.5546875" style="4" bestFit="1" customWidth="1"/>
    <col min="15372" max="15372" width="9.44140625" style="4" bestFit="1" customWidth="1"/>
    <col min="15373" max="15615" width="8.88671875" style="4"/>
    <col min="15616" max="15616" width="3.88671875" style="4" customWidth="1"/>
    <col min="15617" max="15617" width="39.88671875" style="4" bestFit="1" customWidth="1"/>
    <col min="15618" max="15618" width="16.5546875" style="4" customWidth="1"/>
    <col min="15619" max="15619" width="9.88671875" style="4" bestFit="1" customWidth="1"/>
    <col min="15620" max="15620" width="12.33203125" style="4" bestFit="1" customWidth="1"/>
    <col min="15621" max="15621" width="10.109375" style="4" bestFit="1" customWidth="1"/>
    <col min="15622" max="15622" width="8.88671875" style="4"/>
    <col min="15623" max="15623" width="9.88671875" style="4" bestFit="1" customWidth="1"/>
    <col min="15624" max="15624" width="12.33203125" style="4" bestFit="1" customWidth="1"/>
    <col min="15625" max="15627" width="9.5546875" style="4" bestFit="1" customWidth="1"/>
    <col min="15628" max="15628" width="9.44140625" style="4" bestFit="1" customWidth="1"/>
    <col min="15629" max="15871" width="8.88671875" style="4"/>
    <col min="15872" max="15872" width="3.88671875" style="4" customWidth="1"/>
    <col min="15873" max="15873" width="39.88671875" style="4" bestFit="1" customWidth="1"/>
    <col min="15874" max="15874" width="16.5546875" style="4" customWidth="1"/>
    <col min="15875" max="15875" width="9.88671875" style="4" bestFit="1" customWidth="1"/>
    <col min="15876" max="15876" width="12.33203125" style="4" bestFit="1" customWidth="1"/>
    <col min="15877" max="15877" width="10.109375" style="4" bestFit="1" customWidth="1"/>
    <col min="15878" max="15878" width="8.88671875" style="4"/>
    <col min="15879" max="15879" width="9.88671875" style="4" bestFit="1" customWidth="1"/>
    <col min="15880" max="15880" width="12.33203125" style="4" bestFit="1" customWidth="1"/>
    <col min="15881" max="15883" width="9.5546875" style="4" bestFit="1" customWidth="1"/>
    <col min="15884" max="15884" width="9.44140625" style="4" bestFit="1" customWidth="1"/>
    <col min="15885" max="16127" width="8.88671875" style="4"/>
    <col min="16128" max="16128" width="3.88671875" style="4" customWidth="1"/>
    <col min="16129" max="16129" width="39.88671875" style="4" bestFit="1" customWidth="1"/>
    <col min="16130" max="16130" width="16.5546875" style="4" customWidth="1"/>
    <col min="16131" max="16131" width="9.88671875" style="4" bestFit="1" customWidth="1"/>
    <col min="16132" max="16132" width="12.33203125" style="4" bestFit="1" customWidth="1"/>
    <col min="16133" max="16133" width="10.109375" style="4" bestFit="1" customWidth="1"/>
    <col min="16134" max="16134" width="8.88671875" style="4"/>
    <col min="16135" max="16135" width="9.88671875" style="4" bestFit="1" customWidth="1"/>
    <col min="16136" max="16136" width="12.33203125" style="4" bestFit="1" customWidth="1"/>
    <col min="16137" max="16139" width="9.5546875" style="4" bestFit="1" customWidth="1"/>
    <col min="16140" max="16140" width="9.44140625" style="4" bestFit="1" customWidth="1"/>
    <col min="16141" max="16383" width="8.88671875" style="4"/>
    <col min="16384" max="16384" width="8.88671875" style="4" customWidth="1"/>
  </cols>
  <sheetData>
    <row r="1" spans="1:11" ht="11.4" x14ac:dyDescent="0.2">
      <c r="A1" s="50" t="s">
        <v>0</v>
      </c>
      <c r="B1" s="1"/>
      <c r="C1" s="2"/>
      <c r="D1" s="2"/>
      <c r="E1" s="3"/>
      <c r="F1" s="3"/>
      <c r="G1" s="3"/>
      <c r="H1" s="3"/>
    </row>
    <row r="2" spans="1:11" ht="12.6" thickBot="1" x14ac:dyDescent="0.3">
      <c r="A2" s="60" t="s">
        <v>56</v>
      </c>
      <c r="B2" s="60"/>
      <c r="C2" s="60"/>
      <c r="D2" s="60"/>
      <c r="E2" s="60"/>
      <c r="F2" s="60"/>
      <c r="G2" s="60"/>
      <c r="H2" s="60"/>
    </row>
    <row r="3" spans="1:11" ht="11.4" x14ac:dyDescent="0.2">
      <c r="A3" s="5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7" t="s">
        <v>40</v>
      </c>
      <c r="G3" s="8" t="s">
        <v>41</v>
      </c>
      <c r="H3" s="9" t="s">
        <v>6</v>
      </c>
    </row>
    <row r="4" spans="1:11" ht="12" thickBot="1" x14ac:dyDescent="0.25">
      <c r="A4" s="10" t="s">
        <v>34</v>
      </c>
      <c r="B4" s="11"/>
      <c r="C4" s="12" t="s">
        <v>7</v>
      </c>
      <c r="D4" s="13"/>
      <c r="E4" s="13"/>
      <c r="F4" s="14"/>
      <c r="G4" s="15"/>
      <c r="H4" s="16"/>
    </row>
    <row r="5" spans="1:11" ht="12" customHeight="1" x14ac:dyDescent="0.3">
      <c r="A5" s="55">
        <v>2</v>
      </c>
      <c r="B5" s="42" t="s">
        <v>36</v>
      </c>
      <c r="C5" s="43"/>
      <c r="D5" s="21"/>
      <c r="E5" s="21">
        <v>10070.4</v>
      </c>
      <c r="F5" s="22">
        <v>10245.82</v>
      </c>
      <c r="G5" s="44"/>
      <c r="H5" s="24">
        <f>SUM(C5:G5)</f>
        <v>20316.22</v>
      </c>
      <c r="J5" s="48"/>
    </row>
    <row r="6" spans="1:11" ht="12" customHeight="1" x14ac:dyDescent="0.3">
      <c r="A6" s="55">
        <v>9</v>
      </c>
      <c r="B6" s="42" t="s">
        <v>70</v>
      </c>
      <c r="C6" s="52">
        <v>33360</v>
      </c>
      <c r="D6" s="21"/>
      <c r="E6" s="21"/>
      <c r="F6" s="22"/>
      <c r="G6" s="44"/>
      <c r="H6" s="24">
        <f t="shared" ref="H6:H69" si="0">SUM(C6:G6)</f>
        <v>33360</v>
      </c>
      <c r="J6" s="48"/>
    </row>
    <row r="7" spans="1:11" ht="12" customHeight="1" x14ac:dyDescent="0.3">
      <c r="A7" s="17">
        <v>3</v>
      </c>
      <c r="B7" s="31" t="s">
        <v>8</v>
      </c>
      <c r="C7" s="32"/>
      <c r="D7" s="20"/>
      <c r="E7" s="32">
        <f>80781.45+4890.96+36276.6</f>
        <v>121949.01000000001</v>
      </c>
      <c r="F7" s="20">
        <v>76050.34</v>
      </c>
      <c r="G7" s="20"/>
      <c r="H7" s="24">
        <f t="shared" si="0"/>
        <v>197999.35</v>
      </c>
      <c r="J7" s="49"/>
      <c r="K7" s="25"/>
    </row>
    <row r="8" spans="1:11" ht="12" customHeight="1" x14ac:dyDescent="0.3">
      <c r="A8" s="17">
        <v>9</v>
      </c>
      <c r="B8" s="31" t="s">
        <v>57</v>
      </c>
      <c r="C8" s="32"/>
      <c r="D8" s="20">
        <v>2037.05</v>
      </c>
      <c r="E8" s="20">
        <f>3750136.64+664783.92+128431.92+8131.85+24961.07+103577.52+550320.57</f>
        <v>5230343.49</v>
      </c>
      <c r="F8" s="20">
        <v>26875.279999999999</v>
      </c>
      <c r="G8" s="20"/>
      <c r="H8" s="24">
        <f t="shared" si="0"/>
        <v>5259255.82</v>
      </c>
      <c r="J8" s="49"/>
      <c r="K8" s="25"/>
    </row>
    <row r="9" spans="1:11" ht="12" customHeight="1" x14ac:dyDescent="0.3">
      <c r="A9" s="17">
        <v>10</v>
      </c>
      <c r="B9" s="18" t="s">
        <v>47</v>
      </c>
      <c r="C9" s="19">
        <v>24477</v>
      </c>
      <c r="D9" s="20"/>
      <c r="E9" s="20">
        <f>18364059.66+424149.39+2867.76</f>
        <v>18791076.810000002</v>
      </c>
      <c r="F9" s="20">
        <v>13492.14</v>
      </c>
      <c r="G9" s="23"/>
      <c r="H9" s="24">
        <f t="shared" si="0"/>
        <v>18829045.950000003</v>
      </c>
      <c r="J9" s="49"/>
      <c r="K9" s="25"/>
    </row>
    <row r="10" spans="1:11" ht="12" customHeight="1" x14ac:dyDescent="0.3">
      <c r="A10" s="17">
        <v>13</v>
      </c>
      <c r="B10" s="18" t="s">
        <v>43</v>
      </c>
      <c r="C10" s="19"/>
      <c r="D10" s="20"/>
      <c r="E10" s="20">
        <v>307099.95</v>
      </c>
      <c r="F10" s="20"/>
      <c r="G10" s="23"/>
      <c r="H10" s="24">
        <f t="shared" si="0"/>
        <v>307099.95</v>
      </c>
      <c r="J10" s="49"/>
      <c r="K10" s="25"/>
    </row>
    <row r="11" spans="1:11" ht="12" customHeight="1" x14ac:dyDescent="0.3">
      <c r="A11" s="56" t="s">
        <v>72</v>
      </c>
      <c r="B11" s="51" t="s">
        <v>73</v>
      </c>
      <c r="C11" s="52">
        <v>91871.99</v>
      </c>
      <c r="D11" s="20"/>
      <c r="E11" s="20"/>
      <c r="F11" s="20"/>
      <c r="G11" s="23"/>
      <c r="H11" s="24">
        <f t="shared" si="0"/>
        <v>91871.99</v>
      </c>
      <c r="J11" s="49"/>
      <c r="K11" s="25"/>
    </row>
    <row r="12" spans="1:11" ht="12" customHeight="1" x14ac:dyDescent="0.3">
      <c r="A12" s="17">
        <v>54</v>
      </c>
      <c r="B12" s="18" t="s">
        <v>77</v>
      </c>
      <c r="C12" s="19">
        <v>53464.4</v>
      </c>
      <c r="D12" s="20"/>
      <c r="E12" s="20"/>
      <c r="F12" s="20"/>
      <c r="G12" s="23"/>
      <c r="H12" s="24">
        <f t="shared" si="0"/>
        <v>53464.4</v>
      </c>
      <c r="J12" s="49"/>
      <c r="K12" s="25"/>
    </row>
    <row r="13" spans="1:11" ht="12" customHeight="1" x14ac:dyDescent="0.3">
      <c r="A13" s="17">
        <v>7</v>
      </c>
      <c r="B13" s="18" t="s">
        <v>79</v>
      </c>
      <c r="C13" s="19">
        <v>28537.78</v>
      </c>
      <c r="D13" s="20"/>
      <c r="E13" s="20"/>
      <c r="F13" s="20"/>
      <c r="G13" s="23"/>
      <c r="H13" s="24">
        <f t="shared" si="0"/>
        <v>28537.78</v>
      </c>
      <c r="J13" s="49"/>
      <c r="K13" s="25"/>
    </row>
    <row r="14" spans="1:11" ht="12" customHeight="1" x14ac:dyDescent="0.3">
      <c r="A14" s="17">
        <v>15</v>
      </c>
      <c r="B14" s="18" t="s">
        <v>48</v>
      </c>
      <c r="C14" s="19">
        <v>23878</v>
      </c>
      <c r="D14" s="20"/>
      <c r="E14" s="20">
        <v>4210</v>
      </c>
      <c r="F14" s="20">
        <v>11694.33</v>
      </c>
      <c r="G14" s="23"/>
      <c r="H14" s="24">
        <f t="shared" si="0"/>
        <v>39782.33</v>
      </c>
      <c r="J14" s="49"/>
      <c r="K14" s="25"/>
    </row>
    <row r="15" spans="1:11" ht="12" customHeight="1" x14ac:dyDescent="0.3">
      <c r="A15" s="17">
        <v>16</v>
      </c>
      <c r="B15" s="18" t="s">
        <v>55</v>
      </c>
      <c r="C15" s="19"/>
      <c r="D15" s="20"/>
      <c r="E15" s="57">
        <f>121922.57+19387.14</f>
        <v>141309.71000000002</v>
      </c>
      <c r="F15" s="20">
        <v>17961.310000000001</v>
      </c>
      <c r="G15" s="23"/>
      <c r="H15" s="24">
        <f t="shared" si="0"/>
        <v>159271.02000000002</v>
      </c>
      <c r="J15" s="49"/>
      <c r="K15" s="25"/>
    </row>
    <row r="16" spans="1:11" ht="12" customHeight="1" x14ac:dyDescent="0.3">
      <c r="A16" s="17">
        <v>17</v>
      </c>
      <c r="B16" s="18" t="s">
        <v>9</v>
      </c>
      <c r="C16" s="19"/>
      <c r="D16" s="20"/>
      <c r="E16" s="20">
        <f>8246+661803.12+212237.46+7949.36</f>
        <v>890235.94</v>
      </c>
      <c r="F16" s="20">
        <v>22533.39</v>
      </c>
      <c r="G16" s="23"/>
      <c r="H16" s="24">
        <f t="shared" si="0"/>
        <v>912769.33</v>
      </c>
      <c r="J16" s="49"/>
      <c r="K16" s="25"/>
    </row>
    <row r="17" spans="1:14" ht="12" customHeight="1" x14ac:dyDescent="0.3">
      <c r="A17" s="17">
        <v>18</v>
      </c>
      <c r="B17" s="18" t="s">
        <v>10</v>
      </c>
      <c r="C17" s="19"/>
      <c r="D17" s="20"/>
      <c r="E17" s="20">
        <v>105948.13</v>
      </c>
      <c r="F17" s="20">
        <v>3369.8</v>
      </c>
      <c r="G17" s="23"/>
      <c r="H17" s="24">
        <f t="shared" si="0"/>
        <v>109317.93000000001</v>
      </c>
      <c r="J17" s="49"/>
      <c r="K17" s="25"/>
    </row>
    <row r="18" spans="1:14" ht="12" customHeight="1" x14ac:dyDescent="0.3">
      <c r="A18" s="17">
        <v>938</v>
      </c>
      <c r="B18" s="18" t="s">
        <v>71</v>
      </c>
      <c r="C18" s="19">
        <v>12043</v>
      </c>
      <c r="D18" s="20"/>
      <c r="E18" s="20"/>
      <c r="F18" s="20"/>
      <c r="G18" s="23"/>
      <c r="H18" s="24">
        <f t="shared" si="0"/>
        <v>12043</v>
      </c>
      <c r="J18" s="49"/>
      <c r="K18" s="25"/>
    </row>
    <row r="19" spans="1:14" ht="12" customHeight="1" x14ac:dyDescent="0.3">
      <c r="A19" s="17">
        <v>19</v>
      </c>
      <c r="B19" s="18" t="s">
        <v>42</v>
      </c>
      <c r="C19" s="19"/>
      <c r="D19" s="20"/>
      <c r="E19" s="20">
        <f>960548.56+39650.13</f>
        <v>1000198.6900000001</v>
      </c>
      <c r="F19" s="20">
        <v>1425</v>
      </c>
      <c r="G19" s="23"/>
      <c r="H19" s="24">
        <f t="shared" si="0"/>
        <v>1001623.6900000001</v>
      </c>
      <c r="J19" s="49"/>
      <c r="K19" s="25"/>
    </row>
    <row r="20" spans="1:14" ht="12" customHeight="1" x14ac:dyDescent="0.3">
      <c r="A20" s="17">
        <v>20</v>
      </c>
      <c r="B20" s="26" t="s">
        <v>49</v>
      </c>
      <c r="C20" s="19"/>
      <c r="D20" s="20"/>
      <c r="E20" s="20">
        <v>977926.04</v>
      </c>
      <c r="F20" s="20"/>
      <c r="G20" s="23"/>
      <c r="H20" s="24">
        <f t="shared" si="0"/>
        <v>977926.04</v>
      </c>
      <c r="J20" s="49"/>
    </row>
    <row r="21" spans="1:14" ht="12" customHeight="1" x14ac:dyDescent="0.3">
      <c r="A21" s="17">
        <v>22</v>
      </c>
      <c r="B21" s="18" t="s">
        <v>37</v>
      </c>
      <c r="C21" s="19">
        <v>3700</v>
      </c>
      <c r="D21" s="20"/>
      <c r="E21" s="20">
        <f>39153.4+4222.96</f>
        <v>43376.36</v>
      </c>
      <c r="F21" s="20">
        <v>1822.48</v>
      </c>
      <c r="G21" s="23"/>
      <c r="H21" s="24">
        <f t="shared" si="0"/>
        <v>48898.840000000004</v>
      </c>
      <c r="J21" s="49"/>
      <c r="K21" s="25"/>
    </row>
    <row r="22" spans="1:14" ht="12" customHeight="1" x14ac:dyDescent="0.3">
      <c r="A22" s="17">
        <v>23</v>
      </c>
      <c r="B22" s="18" t="s">
        <v>50</v>
      </c>
      <c r="C22" s="19"/>
      <c r="D22" s="20"/>
      <c r="E22" s="20">
        <v>38291.699999999997</v>
      </c>
      <c r="F22" s="20"/>
      <c r="G22" s="23"/>
      <c r="H22" s="24">
        <f t="shared" si="0"/>
        <v>38291.699999999997</v>
      </c>
      <c r="J22" s="49"/>
      <c r="K22" s="25"/>
    </row>
    <row r="23" spans="1:14" ht="12" customHeight="1" x14ac:dyDescent="0.3">
      <c r="A23" s="17">
        <v>26</v>
      </c>
      <c r="B23" s="18" t="s">
        <v>11</v>
      </c>
      <c r="C23" s="19">
        <v>25177.200000000001</v>
      </c>
      <c r="D23" s="20"/>
      <c r="E23" s="20">
        <v>1606675.96</v>
      </c>
      <c r="F23" s="20"/>
      <c r="G23" s="23"/>
      <c r="H23" s="24">
        <f t="shared" si="0"/>
        <v>1631853.16</v>
      </c>
      <c r="J23" s="49"/>
    </row>
    <row r="24" spans="1:14" ht="12" customHeight="1" x14ac:dyDescent="0.3">
      <c r="A24" s="17">
        <v>40</v>
      </c>
      <c r="B24" s="27" t="s">
        <v>75</v>
      </c>
      <c r="C24" s="28">
        <v>8400</v>
      </c>
      <c r="D24" s="29"/>
      <c r="E24" s="29"/>
      <c r="F24" s="29"/>
      <c r="G24" s="30"/>
      <c r="H24" s="24">
        <f t="shared" si="0"/>
        <v>8400</v>
      </c>
      <c r="J24" s="49"/>
    </row>
    <row r="25" spans="1:14" ht="12" customHeight="1" x14ac:dyDescent="0.3">
      <c r="A25" s="17">
        <v>29</v>
      </c>
      <c r="B25" s="27" t="s">
        <v>74</v>
      </c>
      <c r="C25" s="28">
        <v>17269.47</v>
      </c>
      <c r="D25" s="29"/>
      <c r="E25" s="29"/>
      <c r="F25" s="29"/>
      <c r="G25" s="30"/>
      <c r="H25" s="24">
        <f t="shared" si="0"/>
        <v>17269.47</v>
      </c>
      <c r="J25" s="49"/>
    </row>
    <row r="26" spans="1:14" ht="12" customHeight="1" x14ac:dyDescent="0.3">
      <c r="A26" s="17">
        <v>30</v>
      </c>
      <c r="B26" s="27" t="s">
        <v>58</v>
      </c>
      <c r="C26" s="28"/>
      <c r="D26" s="29"/>
      <c r="E26" s="29">
        <v>386212.68</v>
      </c>
      <c r="F26" s="29"/>
      <c r="G26" s="30"/>
      <c r="H26" s="24">
        <f t="shared" si="0"/>
        <v>386212.68</v>
      </c>
      <c r="J26" s="49"/>
      <c r="K26" s="25"/>
    </row>
    <row r="27" spans="1:14" ht="12" customHeight="1" x14ac:dyDescent="0.3">
      <c r="A27" s="17">
        <v>31</v>
      </c>
      <c r="B27" s="27" t="s">
        <v>59</v>
      </c>
      <c r="C27" s="28"/>
      <c r="D27" s="29"/>
      <c r="E27" s="29">
        <v>939366.35</v>
      </c>
      <c r="F27" s="29"/>
      <c r="G27" s="30"/>
      <c r="H27" s="24">
        <f t="shared" si="0"/>
        <v>939366.35</v>
      </c>
      <c r="J27" s="49"/>
      <c r="K27" s="25"/>
    </row>
    <row r="28" spans="1:14" ht="12" customHeight="1" x14ac:dyDescent="0.3">
      <c r="A28" s="17">
        <v>33</v>
      </c>
      <c r="B28" s="27" t="s">
        <v>51</v>
      </c>
      <c r="C28" s="28">
        <v>2200</v>
      </c>
      <c r="D28" s="29"/>
      <c r="E28" s="29">
        <v>1260919.82</v>
      </c>
      <c r="F28" s="29"/>
      <c r="G28" s="30"/>
      <c r="H28" s="24">
        <f t="shared" si="0"/>
        <v>1263119.82</v>
      </c>
      <c r="J28" s="49"/>
      <c r="N28" s="25"/>
    </row>
    <row r="29" spans="1:14" ht="12" customHeight="1" x14ac:dyDescent="0.3">
      <c r="A29" s="17">
        <v>34</v>
      </c>
      <c r="B29" s="27" t="s">
        <v>12</v>
      </c>
      <c r="C29" s="28"/>
      <c r="D29" s="29"/>
      <c r="E29" s="29"/>
      <c r="F29" s="29">
        <v>3190.71</v>
      </c>
      <c r="G29" s="30"/>
      <c r="H29" s="24">
        <f t="shared" si="0"/>
        <v>3190.71</v>
      </c>
      <c r="J29" s="49"/>
      <c r="N29" s="25"/>
    </row>
    <row r="30" spans="1:14" ht="12" customHeight="1" x14ac:dyDescent="0.3">
      <c r="A30" s="17">
        <v>35</v>
      </c>
      <c r="B30" s="27" t="s">
        <v>13</v>
      </c>
      <c r="C30" s="28"/>
      <c r="D30" s="29"/>
      <c r="E30" s="29"/>
      <c r="F30" s="29">
        <v>1518.21</v>
      </c>
      <c r="G30" s="30"/>
      <c r="H30" s="24">
        <f t="shared" si="0"/>
        <v>1518.21</v>
      </c>
      <c r="J30" s="49"/>
      <c r="N30" s="25"/>
    </row>
    <row r="31" spans="1:14" ht="12" customHeight="1" x14ac:dyDescent="0.3">
      <c r="A31" s="17">
        <v>36</v>
      </c>
      <c r="B31" s="27" t="s">
        <v>14</v>
      </c>
      <c r="C31" s="28"/>
      <c r="D31" s="29"/>
      <c r="E31" s="29">
        <v>90278.02</v>
      </c>
      <c r="F31" s="29">
        <v>4348.63</v>
      </c>
      <c r="G31" s="30"/>
      <c r="H31" s="24">
        <f t="shared" si="0"/>
        <v>94626.650000000009</v>
      </c>
      <c r="J31" s="49"/>
      <c r="N31" s="25"/>
    </row>
    <row r="32" spans="1:14" ht="12" customHeight="1" x14ac:dyDescent="0.3">
      <c r="A32" s="17">
        <v>37</v>
      </c>
      <c r="B32" s="18" t="s">
        <v>44</v>
      </c>
      <c r="C32" s="19"/>
      <c r="D32" s="20"/>
      <c r="E32" s="20">
        <v>4122239.96</v>
      </c>
      <c r="F32" s="20">
        <v>780</v>
      </c>
      <c r="G32" s="23"/>
      <c r="H32" s="24">
        <f t="shared" si="0"/>
        <v>4123019.96</v>
      </c>
      <c r="J32" s="49"/>
      <c r="L32" s="25"/>
      <c r="N32" s="25"/>
    </row>
    <row r="33" spans="1:14" ht="12" customHeight="1" x14ac:dyDescent="0.3">
      <c r="A33" s="17">
        <v>46</v>
      </c>
      <c r="B33" s="18" t="s">
        <v>76</v>
      </c>
      <c r="C33" s="19">
        <v>696808.64</v>
      </c>
      <c r="D33" s="20"/>
      <c r="E33" s="22"/>
      <c r="F33" s="22"/>
      <c r="G33" s="53"/>
      <c r="H33" s="24">
        <f t="shared" si="0"/>
        <v>696808.64</v>
      </c>
      <c r="J33" s="49"/>
      <c r="L33" s="25"/>
      <c r="N33" s="25"/>
    </row>
    <row r="34" spans="1:14" ht="12" customHeight="1" x14ac:dyDescent="0.3">
      <c r="A34" s="17">
        <v>47</v>
      </c>
      <c r="B34" s="18" t="s">
        <v>65</v>
      </c>
      <c r="C34" s="19"/>
      <c r="D34" s="20">
        <v>391962.22</v>
      </c>
      <c r="E34" s="21">
        <f>56924+3436522.94+135893.63+23736.54+23112+1124899.71+220090.2+69854.78+4000</f>
        <v>5095033.8000000007</v>
      </c>
      <c r="F34" s="21">
        <f>591383.62-50</f>
        <v>591333.62</v>
      </c>
      <c r="G34" s="21">
        <v>93938.62</v>
      </c>
      <c r="H34" s="24">
        <f t="shared" si="0"/>
        <v>6172268.2600000007</v>
      </c>
      <c r="J34" s="49"/>
      <c r="L34" s="25"/>
      <c r="N34" s="25"/>
    </row>
    <row r="35" spans="1:14" ht="12" customHeight="1" x14ac:dyDescent="0.3">
      <c r="A35" s="17">
        <v>48</v>
      </c>
      <c r="B35" s="27" t="s">
        <v>52</v>
      </c>
      <c r="C35" s="28"/>
      <c r="D35" s="29"/>
      <c r="E35" s="21">
        <v>2097640.86</v>
      </c>
      <c r="F35" s="21">
        <v>1173.5999999999999</v>
      </c>
      <c r="G35" s="21"/>
      <c r="H35" s="24">
        <f t="shared" si="0"/>
        <v>2098814.46</v>
      </c>
      <c r="J35" s="49"/>
      <c r="N35" s="25"/>
    </row>
    <row r="36" spans="1:14" ht="12" customHeight="1" x14ac:dyDescent="0.3">
      <c r="A36" s="17">
        <v>50</v>
      </c>
      <c r="B36" s="27" t="s">
        <v>15</v>
      </c>
      <c r="C36" s="28">
        <v>25609</v>
      </c>
      <c r="D36" s="29"/>
      <c r="E36" s="21">
        <f>322756.6+3891.18+3060+1391.05+110479.74</f>
        <v>441578.56999999995</v>
      </c>
      <c r="F36" s="21">
        <v>29108.23</v>
      </c>
      <c r="G36" s="21"/>
      <c r="H36" s="24">
        <f t="shared" si="0"/>
        <v>496295.79999999993</v>
      </c>
      <c r="J36" s="49"/>
      <c r="N36" s="25"/>
    </row>
    <row r="37" spans="1:14" ht="12" customHeight="1" x14ac:dyDescent="0.3">
      <c r="A37" s="17">
        <v>51</v>
      </c>
      <c r="B37" s="27" t="s">
        <v>45</v>
      </c>
      <c r="C37" s="28"/>
      <c r="D37" s="29"/>
      <c r="E37" s="21"/>
      <c r="F37" s="21">
        <v>1807.77</v>
      </c>
      <c r="G37" s="21"/>
      <c r="H37" s="24">
        <f t="shared" si="0"/>
        <v>1807.77</v>
      </c>
      <c r="J37" s="49"/>
      <c r="N37" s="25"/>
    </row>
    <row r="38" spans="1:14" ht="12" customHeight="1" x14ac:dyDescent="0.3">
      <c r="A38" s="17">
        <v>54</v>
      </c>
      <c r="B38" s="27" t="s">
        <v>35</v>
      </c>
      <c r="C38" s="28">
        <v>516</v>
      </c>
      <c r="D38" s="29"/>
      <c r="E38" s="21">
        <f>220186.42+60880.76</f>
        <v>281067.18</v>
      </c>
      <c r="F38" s="21">
        <v>3268.27</v>
      </c>
      <c r="G38" s="21"/>
      <c r="H38" s="24">
        <f t="shared" si="0"/>
        <v>284851.45</v>
      </c>
      <c r="J38" s="49"/>
      <c r="N38" s="25"/>
    </row>
    <row r="39" spans="1:14" ht="12" customHeight="1" x14ac:dyDescent="0.3">
      <c r="A39" s="17">
        <v>58</v>
      </c>
      <c r="B39" s="27" t="s">
        <v>78</v>
      </c>
      <c r="C39" s="28">
        <v>47424</v>
      </c>
      <c r="D39" s="29"/>
      <c r="E39" s="21"/>
      <c r="F39" s="21"/>
      <c r="G39" s="21"/>
      <c r="H39" s="24">
        <f t="shared" si="0"/>
        <v>47424</v>
      </c>
      <c r="J39" s="49"/>
      <c r="N39" s="25"/>
    </row>
    <row r="40" spans="1:14" ht="12" customHeight="1" x14ac:dyDescent="0.3">
      <c r="A40" s="17">
        <v>61</v>
      </c>
      <c r="B40" s="27" t="s">
        <v>60</v>
      </c>
      <c r="C40" s="28"/>
      <c r="D40" s="29"/>
      <c r="E40" s="21">
        <v>91778.17</v>
      </c>
      <c r="F40" s="21"/>
      <c r="G40" s="21"/>
      <c r="H40" s="24">
        <f t="shared" si="0"/>
        <v>91778.17</v>
      </c>
      <c r="J40" s="49"/>
      <c r="N40" s="25"/>
    </row>
    <row r="41" spans="1:14" ht="12" customHeight="1" x14ac:dyDescent="0.3">
      <c r="A41" s="17">
        <v>68</v>
      </c>
      <c r="B41" s="27" t="s">
        <v>61</v>
      </c>
      <c r="C41" s="28"/>
      <c r="D41" s="29"/>
      <c r="E41" s="21">
        <v>997758</v>
      </c>
      <c r="F41" s="21">
        <v>1911.65</v>
      </c>
      <c r="G41" s="21"/>
      <c r="H41" s="24">
        <f t="shared" si="0"/>
        <v>999669.65</v>
      </c>
      <c r="J41" s="49"/>
      <c r="N41" s="25"/>
    </row>
    <row r="42" spans="1:14" ht="12" customHeight="1" x14ac:dyDescent="0.3">
      <c r="A42" s="17">
        <v>69</v>
      </c>
      <c r="B42" s="27" t="s">
        <v>46</v>
      </c>
      <c r="C42" s="28"/>
      <c r="D42" s="29"/>
      <c r="E42" s="21">
        <v>286732.79999999999</v>
      </c>
      <c r="F42" s="21"/>
      <c r="G42" s="21"/>
      <c r="H42" s="24">
        <f t="shared" si="0"/>
        <v>286732.79999999999</v>
      </c>
      <c r="J42" s="49"/>
    </row>
    <row r="43" spans="1:14" ht="12" customHeight="1" x14ac:dyDescent="0.3">
      <c r="A43" s="17">
        <v>70</v>
      </c>
      <c r="B43" s="27" t="s">
        <v>82</v>
      </c>
      <c r="C43" s="28">
        <v>466.8</v>
      </c>
      <c r="D43" s="29"/>
      <c r="E43" s="21"/>
      <c r="F43" s="21"/>
      <c r="G43" s="21"/>
      <c r="H43" s="24">
        <f t="shared" si="0"/>
        <v>466.8</v>
      </c>
      <c r="J43" s="49"/>
    </row>
    <row r="44" spans="1:14" ht="12" customHeight="1" x14ac:dyDescent="0.3">
      <c r="A44" s="17">
        <v>71</v>
      </c>
      <c r="B44" s="27" t="s">
        <v>38</v>
      </c>
      <c r="C44" s="28"/>
      <c r="D44" s="29"/>
      <c r="E44" s="21">
        <f>5257.48+29037.52+23259.11</f>
        <v>57554.11</v>
      </c>
      <c r="F44" s="21">
        <v>8704.34</v>
      </c>
      <c r="G44" s="21"/>
      <c r="H44" s="24">
        <f t="shared" si="0"/>
        <v>66258.45</v>
      </c>
      <c r="J44" s="49"/>
    </row>
    <row r="45" spans="1:14" ht="12" customHeight="1" x14ac:dyDescent="0.3">
      <c r="A45" s="17">
        <v>72</v>
      </c>
      <c r="B45" s="27" t="s">
        <v>62</v>
      </c>
      <c r="C45" s="28"/>
      <c r="D45" s="29"/>
      <c r="E45" s="21">
        <v>3530369.82</v>
      </c>
      <c r="F45" s="21"/>
      <c r="G45" s="21"/>
      <c r="H45" s="24">
        <f t="shared" si="0"/>
        <v>3530369.82</v>
      </c>
      <c r="J45" s="49"/>
    </row>
    <row r="46" spans="1:14" ht="12" customHeight="1" x14ac:dyDescent="0.3">
      <c r="A46" s="17">
        <v>74</v>
      </c>
      <c r="B46" s="27" t="s">
        <v>83</v>
      </c>
      <c r="C46" s="28">
        <v>4065.44</v>
      </c>
      <c r="D46" s="29"/>
      <c r="E46" s="21"/>
      <c r="F46" s="21"/>
      <c r="G46" s="21"/>
      <c r="H46" s="24">
        <f t="shared" si="0"/>
        <v>4065.44</v>
      </c>
      <c r="J46" s="49"/>
    </row>
    <row r="47" spans="1:14" ht="12" customHeight="1" x14ac:dyDescent="0.3">
      <c r="A47" s="17">
        <v>83</v>
      </c>
      <c r="B47" s="27" t="s">
        <v>80</v>
      </c>
      <c r="C47" s="28">
        <v>4213.2</v>
      </c>
      <c r="D47" s="29"/>
      <c r="E47" s="21"/>
      <c r="F47" s="21"/>
      <c r="G47" s="21"/>
      <c r="H47" s="24">
        <f t="shared" si="0"/>
        <v>4213.2</v>
      </c>
      <c r="J47" s="49"/>
    </row>
    <row r="48" spans="1:14" ht="12" customHeight="1" x14ac:dyDescent="0.3">
      <c r="A48" s="17">
        <v>85</v>
      </c>
      <c r="B48" s="27" t="s">
        <v>53</v>
      </c>
      <c r="C48" s="28"/>
      <c r="D48" s="29"/>
      <c r="E48" s="21">
        <v>32558.14</v>
      </c>
      <c r="F48" s="21"/>
      <c r="G48" s="21"/>
      <c r="H48" s="24">
        <f t="shared" si="0"/>
        <v>32558.14</v>
      </c>
      <c r="J48" s="49"/>
    </row>
    <row r="49" spans="1:14" ht="12" customHeight="1" x14ac:dyDescent="0.3">
      <c r="A49" s="17">
        <v>86</v>
      </c>
      <c r="B49" s="27" t="s">
        <v>39</v>
      </c>
      <c r="C49" s="28"/>
      <c r="D49" s="29"/>
      <c r="E49" s="21">
        <v>2800000</v>
      </c>
      <c r="F49" s="21"/>
      <c r="G49" s="21"/>
      <c r="H49" s="24">
        <f t="shared" si="0"/>
        <v>2800000</v>
      </c>
      <c r="J49" s="49"/>
    </row>
    <row r="50" spans="1:14" ht="12" customHeight="1" x14ac:dyDescent="0.3">
      <c r="A50" s="17">
        <v>9</v>
      </c>
      <c r="B50" s="27" t="s">
        <v>81</v>
      </c>
      <c r="C50" s="28">
        <v>12390</v>
      </c>
      <c r="D50" s="29"/>
      <c r="E50" s="21"/>
      <c r="F50" s="21"/>
      <c r="G50" s="21"/>
      <c r="H50" s="24">
        <f t="shared" si="0"/>
        <v>12390</v>
      </c>
      <c r="J50" s="49"/>
    </row>
    <row r="51" spans="1:14" ht="12" customHeight="1" x14ac:dyDescent="0.3">
      <c r="A51" s="17">
        <v>95</v>
      </c>
      <c r="B51" s="27" t="s">
        <v>54</v>
      </c>
      <c r="C51" s="28">
        <v>1047120.75</v>
      </c>
      <c r="D51" s="29"/>
      <c r="E51" s="21">
        <v>1348562.48</v>
      </c>
      <c r="F51" s="21"/>
      <c r="G51" s="21"/>
      <c r="H51" s="24">
        <f t="shared" si="0"/>
        <v>2395683.23</v>
      </c>
      <c r="J51" s="49"/>
    </row>
    <row r="52" spans="1:14" ht="12" customHeight="1" x14ac:dyDescent="0.3">
      <c r="A52" s="17">
        <v>100</v>
      </c>
      <c r="B52" s="18" t="s">
        <v>63</v>
      </c>
      <c r="C52" s="19">
        <v>39158.81</v>
      </c>
      <c r="D52" s="20"/>
      <c r="E52" s="21">
        <v>6837898.5599999996</v>
      </c>
      <c r="F52" s="21"/>
      <c r="G52" s="21"/>
      <c r="H52" s="24">
        <f t="shared" si="0"/>
        <v>6877057.3699999992</v>
      </c>
      <c r="J52" s="49"/>
      <c r="N52" s="25"/>
    </row>
    <row r="53" spans="1:14" ht="12" customHeight="1" x14ac:dyDescent="0.3">
      <c r="A53" s="17">
        <v>101</v>
      </c>
      <c r="B53" s="31" t="s">
        <v>16</v>
      </c>
      <c r="C53" s="32">
        <v>6156</v>
      </c>
      <c r="D53" s="20"/>
      <c r="E53" s="21">
        <v>13058205.140000001</v>
      </c>
      <c r="F53" s="21"/>
      <c r="G53" s="21"/>
      <c r="H53" s="24">
        <f t="shared" si="0"/>
        <v>13064361.140000001</v>
      </c>
      <c r="J53" s="49"/>
    </row>
    <row r="54" spans="1:14" ht="12" customHeight="1" x14ac:dyDescent="0.3">
      <c r="A54" s="17">
        <v>102</v>
      </c>
      <c r="B54" s="31" t="s">
        <v>17</v>
      </c>
      <c r="C54" s="32">
        <v>82809.45</v>
      </c>
      <c r="D54" s="20"/>
      <c r="E54" s="21">
        <v>1425957.24</v>
      </c>
      <c r="F54" s="21"/>
      <c r="G54" s="21"/>
      <c r="H54" s="24">
        <f t="shared" si="0"/>
        <v>1508766.69</v>
      </c>
      <c r="J54" s="49"/>
    </row>
    <row r="55" spans="1:14" ht="12" customHeight="1" x14ac:dyDescent="0.3">
      <c r="A55" s="17">
        <v>103</v>
      </c>
      <c r="B55" s="31" t="s">
        <v>18</v>
      </c>
      <c r="C55" s="32">
        <v>2880</v>
      </c>
      <c r="D55" s="20"/>
      <c r="E55" s="21">
        <v>629002.17000000004</v>
      </c>
      <c r="F55" s="21"/>
      <c r="G55" s="21"/>
      <c r="H55" s="24">
        <f t="shared" si="0"/>
        <v>631882.17000000004</v>
      </c>
      <c r="J55" s="49"/>
    </row>
    <row r="56" spans="1:14" ht="12" customHeight="1" x14ac:dyDescent="0.3">
      <c r="A56" s="17">
        <v>104</v>
      </c>
      <c r="B56" s="31" t="s">
        <v>19</v>
      </c>
      <c r="C56" s="32"/>
      <c r="D56" s="20"/>
      <c r="E56" s="21">
        <v>100101.65</v>
      </c>
      <c r="F56" s="21">
        <v>80</v>
      </c>
      <c r="G56" s="21"/>
      <c r="H56" s="24">
        <f t="shared" si="0"/>
        <v>100181.65</v>
      </c>
      <c r="J56" s="49"/>
    </row>
    <row r="57" spans="1:14" ht="12" customHeight="1" x14ac:dyDescent="0.3">
      <c r="A57" s="17">
        <v>105</v>
      </c>
      <c r="B57" s="31" t="s">
        <v>20</v>
      </c>
      <c r="C57" s="32">
        <v>12198</v>
      </c>
      <c r="D57" s="20"/>
      <c r="E57" s="21">
        <v>1764812.52</v>
      </c>
      <c r="F57" s="21"/>
      <c r="G57" s="21"/>
      <c r="H57" s="24">
        <f t="shared" si="0"/>
        <v>1777010.52</v>
      </c>
      <c r="J57" s="49"/>
    </row>
    <row r="58" spans="1:14" ht="12" customHeight="1" x14ac:dyDescent="0.3">
      <c r="A58" s="17">
        <v>106</v>
      </c>
      <c r="B58" s="59" t="s">
        <v>85</v>
      </c>
      <c r="C58" s="32">
        <v>22987.56</v>
      </c>
      <c r="D58" s="20"/>
      <c r="E58" s="21">
        <v>3436504.23</v>
      </c>
      <c r="F58" s="21"/>
      <c r="G58" s="21"/>
      <c r="H58" s="24">
        <f t="shared" si="0"/>
        <v>3459491.79</v>
      </c>
      <c r="J58" s="49"/>
    </row>
    <row r="59" spans="1:14" ht="12" customHeight="1" x14ac:dyDescent="0.3">
      <c r="A59" s="17">
        <v>107</v>
      </c>
      <c r="B59" s="31" t="s">
        <v>21</v>
      </c>
      <c r="C59" s="32"/>
      <c r="D59" s="20"/>
      <c r="E59" s="21">
        <v>39742.239999999998</v>
      </c>
      <c r="F59" s="21"/>
      <c r="G59" s="21"/>
      <c r="H59" s="24">
        <f t="shared" si="0"/>
        <v>39742.239999999998</v>
      </c>
      <c r="J59" s="49"/>
    </row>
    <row r="60" spans="1:14" ht="12" customHeight="1" x14ac:dyDescent="0.3">
      <c r="A60" s="17">
        <v>108</v>
      </c>
      <c r="B60" s="31" t="s">
        <v>22</v>
      </c>
      <c r="C60" s="32">
        <v>2303026.14</v>
      </c>
      <c r="D60" s="20"/>
      <c r="E60" s="21">
        <f>2623172.26+267707.25</f>
        <v>2890879.51</v>
      </c>
      <c r="F60" s="21">
        <v>1059.5999999999999</v>
      </c>
      <c r="G60" s="21"/>
      <c r="H60" s="24">
        <f t="shared" si="0"/>
        <v>5194965.25</v>
      </c>
      <c r="J60" s="49"/>
      <c r="K60" s="25"/>
    </row>
    <row r="61" spans="1:14" ht="12" customHeight="1" x14ac:dyDescent="0.3">
      <c r="A61" s="17">
        <v>109</v>
      </c>
      <c r="B61" s="31" t="s">
        <v>23</v>
      </c>
      <c r="C61" s="32"/>
      <c r="D61" s="20"/>
      <c r="E61" s="21">
        <v>240994</v>
      </c>
      <c r="F61" s="21"/>
      <c r="G61" s="21"/>
      <c r="H61" s="24">
        <f t="shared" si="0"/>
        <v>240994</v>
      </c>
      <c r="J61" s="49"/>
      <c r="K61" s="25"/>
    </row>
    <row r="62" spans="1:14" ht="12" customHeight="1" x14ac:dyDescent="0.3">
      <c r="A62" s="17">
        <v>110</v>
      </c>
      <c r="B62" s="31" t="s">
        <v>24</v>
      </c>
      <c r="C62" s="32">
        <v>61434</v>
      </c>
      <c r="D62" s="20"/>
      <c r="E62" s="21">
        <v>714571.89</v>
      </c>
      <c r="F62" s="21"/>
      <c r="G62" s="21"/>
      <c r="H62" s="24">
        <f t="shared" si="0"/>
        <v>776005.89</v>
      </c>
      <c r="J62" s="49"/>
      <c r="K62" s="25"/>
    </row>
    <row r="63" spans="1:14" ht="12" customHeight="1" x14ac:dyDescent="0.3">
      <c r="A63" s="17">
        <v>111</v>
      </c>
      <c r="B63" s="31" t="s">
        <v>25</v>
      </c>
      <c r="C63" s="32"/>
      <c r="D63" s="20">
        <v>40680</v>
      </c>
      <c r="E63" s="21">
        <f>523053.51+42585.36+138762.54+405440.44</f>
        <v>1109841.8500000001</v>
      </c>
      <c r="F63" s="21">
        <v>73507.92</v>
      </c>
      <c r="G63" s="21"/>
      <c r="H63" s="24">
        <f t="shared" si="0"/>
        <v>1224029.77</v>
      </c>
      <c r="J63" s="49"/>
      <c r="K63" s="25"/>
    </row>
    <row r="64" spans="1:14" ht="12" customHeight="1" x14ac:dyDescent="0.3">
      <c r="A64" s="17">
        <v>112</v>
      </c>
      <c r="B64" s="31" t="s">
        <v>26</v>
      </c>
      <c r="C64" s="32"/>
      <c r="D64" s="20"/>
      <c r="E64" s="21">
        <v>11875.77</v>
      </c>
      <c r="F64" s="21"/>
      <c r="G64" s="21"/>
      <c r="H64" s="24">
        <f t="shared" si="0"/>
        <v>11875.77</v>
      </c>
      <c r="J64" s="49"/>
      <c r="K64" s="25"/>
    </row>
    <row r="65" spans="1:12" ht="12" customHeight="1" x14ac:dyDescent="0.3">
      <c r="A65" s="17">
        <v>113</v>
      </c>
      <c r="B65" s="31" t="s">
        <v>27</v>
      </c>
      <c r="C65" s="32"/>
      <c r="D65" s="20"/>
      <c r="E65" s="21">
        <v>17550.12</v>
      </c>
      <c r="F65" s="21"/>
      <c r="G65" s="21"/>
      <c r="H65" s="24">
        <f t="shared" si="0"/>
        <v>17550.12</v>
      </c>
      <c r="J65" s="49"/>
      <c r="K65" s="25"/>
    </row>
    <row r="66" spans="1:12" ht="12" customHeight="1" x14ac:dyDescent="0.3">
      <c r="A66" s="17">
        <v>114</v>
      </c>
      <c r="B66" s="31" t="s">
        <v>28</v>
      </c>
      <c r="C66" s="32"/>
      <c r="D66" s="20"/>
      <c r="E66" s="32">
        <v>471122.77</v>
      </c>
      <c r="F66" s="32"/>
      <c r="G66" s="32"/>
      <c r="H66" s="24">
        <f t="shared" si="0"/>
        <v>471122.77</v>
      </c>
      <c r="J66" s="49"/>
      <c r="K66" s="25"/>
    </row>
    <row r="67" spans="1:12" ht="12" customHeight="1" x14ac:dyDescent="0.3">
      <c r="A67" s="17">
        <v>115</v>
      </c>
      <c r="B67" s="31" t="s">
        <v>64</v>
      </c>
      <c r="C67" s="32"/>
      <c r="D67" s="20"/>
      <c r="E67" s="32">
        <v>70439.75</v>
      </c>
      <c r="F67" s="32"/>
      <c r="G67" s="32"/>
      <c r="H67" s="24">
        <f t="shared" si="0"/>
        <v>70439.75</v>
      </c>
      <c r="J67" s="49"/>
      <c r="K67" s="25"/>
    </row>
    <row r="68" spans="1:12" ht="12" customHeight="1" x14ac:dyDescent="0.3">
      <c r="A68" s="58" t="s">
        <v>67</v>
      </c>
      <c r="B68" s="31" t="s">
        <v>66</v>
      </c>
      <c r="C68" s="32">
        <v>9999.9</v>
      </c>
      <c r="D68" s="20"/>
      <c r="E68" s="32"/>
      <c r="F68" s="32"/>
      <c r="G68" s="32"/>
      <c r="H68" s="24">
        <f t="shared" si="0"/>
        <v>9999.9</v>
      </c>
      <c r="J68" s="49"/>
      <c r="K68" s="25"/>
    </row>
    <row r="69" spans="1:12" ht="12" customHeight="1" thickBot="1" x14ac:dyDescent="0.35">
      <c r="A69" s="58" t="s">
        <v>68</v>
      </c>
      <c r="B69" s="31" t="s">
        <v>69</v>
      </c>
      <c r="C69" s="32">
        <v>10455</v>
      </c>
      <c r="D69" s="20"/>
      <c r="E69" s="32"/>
      <c r="F69" s="32"/>
      <c r="G69" s="32"/>
      <c r="H69" s="24">
        <f t="shared" si="0"/>
        <v>10455</v>
      </c>
      <c r="J69" s="49"/>
      <c r="K69" s="25"/>
    </row>
    <row r="70" spans="1:12" ht="12" customHeight="1" thickBot="1" x14ac:dyDescent="0.3">
      <c r="A70" s="45"/>
      <c r="B70" s="46" t="s">
        <v>29</v>
      </c>
      <c r="C70" s="46">
        <f>SUM(C5:C69)</f>
        <v>4714097.5300000012</v>
      </c>
      <c r="D70" s="46">
        <f>SUM(D5:D67)</f>
        <v>434679.26999999996</v>
      </c>
      <c r="E70" s="46">
        <f t="shared" ref="E70:G70" si="1">SUM(E5:E67)</f>
        <v>85947862.359999999</v>
      </c>
      <c r="F70" s="46">
        <f t="shared" si="1"/>
        <v>907262.44</v>
      </c>
      <c r="G70" s="46">
        <f t="shared" si="1"/>
        <v>93938.62</v>
      </c>
      <c r="H70" s="47">
        <f>SUM(H5:H69)</f>
        <v>92097840.219999999</v>
      </c>
      <c r="I70" s="25"/>
      <c r="J70" s="25"/>
      <c r="K70" s="25"/>
      <c r="L70" s="25"/>
    </row>
    <row r="71" spans="1:12" ht="4.5" customHeight="1" x14ac:dyDescent="0.25">
      <c r="A71" s="61"/>
      <c r="B71" s="61"/>
      <c r="C71" s="33"/>
      <c r="D71" s="33"/>
      <c r="E71" s="33"/>
      <c r="F71" s="34"/>
      <c r="G71" s="33"/>
      <c r="H71" s="35"/>
      <c r="I71" s="25"/>
      <c r="J71" s="25"/>
    </row>
    <row r="72" spans="1:12" ht="9.75" customHeight="1" x14ac:dyDescent="0.25">
      <c r="A72" s="61" t="s">
        <v>30</v>
      </c>
      <c r="B72" s="61"/>
      <c r="C72" s="33"/>
      <c r="D72" s="33"/>
      <c r="E72" s="33"/>
      <c r="F72" s="33"/>
      <c r="G72" s="33"/>
      <c r="H72" s="35"/>
    </row>
    <row r="73" spans="1:12" ht="9.75" customHeight="1" x14ac:dyDescent="0.25">
      <c r="A73" s="33" t="s">
        <v>32</v>
      </c>
      <c r="B73" s="3"/>
      <c r="C73" s="33"/>
      <c r="D73" s="33"/>
      <c r="E73" s="33" t="s">
        <v>84</v>
      </c>
      <c r="F73" s="33"/>
      <c r="G73" s="33"/>
      <c r="H73" s="36"/>
    </row>
    <row r="74" spans="1:12" ht="9.75" customHeight="1" x14ac:dyDescent="0.25">
      <c r="A74" s="33" t="s">
        <v>33</v>
      </c>
      <c r="B74" s="3"/>
      <c r="C74" s="33"/>
      <c r="D74" s="33"/>
      <c r="E74" s="33" t="s">
        <v>31</v>
      </c>
      <c r="F74" s="35"/>
      <c r="G74" s="3"/>
      <c r="H74" s="3"/>
      <c r="J74" s="25"/>
    </row>
    <row r="75" spans="1:12" ht="15" x14ac:dyDescent="0.25">
      <c r="A75" s="33"/>
      <c r="B75" s="38"/>
      <c r="C75" s="33"/>
      <c r="D75" s="33"/>
      <c r="E75" s="33"/>
      <c r="F75" s="35"/>
      <c r="G75" s="38"/>
      <c r="H75" s="54"/>
      <c r="J75" s="25"/>
    </row>
    <row r="76" spans="1:12" ht="15" x14ac:dyDescent="0.25">
      <c r="A76" s="33"/>
      <c r="B76" s="39"/>
      <c r="C76" s="33"/>
      <c r="D76" s="33"/>
      <c r="E76" s="33"/>
      <c r="F76" s="35"/>
      <c r="G76" s="38"/>
      <c r="H76" s="54"/>
    </row>
    <row r="77" spans="1:12" ht="15" x14ac:dyDescent="0.25">
      <c r="A77" s="33"/>
      <c r="B77" s="40"/>
      <c r="C77" s="38"/>
      <c r="D77" s="38"/>
      <c r="E77" s="38"/>
      <c r="F77" s="38"/>
      <c r="G77" s="38"/>
      <c r="H77" s="54"/>
    </row>
    <row r="78" spans="1:12" ht="15.6" x14ac:dyDescent="0.3">
      <c r="A78" s="37"/>
      <c r="B78" s="38"/>
      <c r="C78" s="38"/>
      <c r="D78" s="49"/>
      <c r="E78" s="38"/>
      <c r="F78" s="49"/>
      <c r="G78" s="49"/>
      <c r="H78" s="54"/>
    </row>
    <row r="79" spans="1:12" ht="15" x14ac:dyDescent="0.25">
      <c r="A79" s="37"/>
      <c r="B79" s="38"/>
      <c r="C79" s="38"/>
      <c r="D79" s="38"/>
      <c r="E79" s="38"/>
      <c r="F79" s="38"/>
      <c r="G79" s="38"/>
      <c r="H79" s="54"/>
    </row>
    <row r="80" spans="1:12" ht="15" x14ac:dyDescent="0.25">
      <c r="A80" s="37"/>
      <c r="B80" s="38"/>
      <c r="C80" s="38"/>
      <c r="D80" s="38"/>
      <c r="E80" s="38"/>
      <c r="F80" s="38"/>
      <c r="G80" s="38"/>
      <c r="H80" s="38"/>
    </row>
    <row r="81" spans="1:8" ht="15" x14ac:dyDescent="0.25">
      <c r="A81" s="37"/>
      <c r="B81" s="38"/>
      <c r="C81" s="38"/>
      <c r="D81" s="38"/>
      <c r="E81" s="38"/>
      <c r="F81" s="38"/>
      <c r="G81" s="38"/>
      <c r="H81" s="38"/>
    </row>
  </sheetData>
  <mergeCells count="3">
    <mergeCell ref="A2:H2"/>
    <mergeCell ref="A71:B71"/>
    <mergeCell ref="A72:B72"/>
  </mergeCells>
  <pageMargins left="0.23622047244094491" right="0.23622047244094491" top="0.15748031496062992" bottom="0.15748031496062992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2025</vt:lpstr>
      <vt:lpstr>'2025'!Oblasť_tlače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Závodná Martišová Katarína</dc:creator>
  <cp:lastModifiedBy>Mozolic Robert, Ing.</cp:lastModifiedBy>
  <cp:lastPrinted>2026-03-30T10:35:16Z</cp:lastPrinted>
  <dcterms:created xsi:type="dcterms:W3CDTF">2022-01-28T09:37:04Z</dcterms:created>
  <dcterms:modified xsi:type="dcterms:W3CDTF">2026-03-30T10:35:26Z</dcterms:modified>
</cp:coreProperties>
</file>